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RE\Reserves\Estimated Oil and Gas Reserves Reports\EOGR2017\Internet Files\"/>
    </mc:Choice>
  </mc:AlternateContent>
  <bookViews>
    <workbookView xWindow="-135" yWindow="30" windowWidth="27795" windowHeight="12150" firstSheet="1" activeTab="2"/>
  </bookViews>
  <sheets>
    <sheet name="Data" sheetId="1" r:id="rId1"/>
    <sheet name="Pleis Data, Public" sheetId="2" r:id="rId2"/>
    <sheet name="Pleistocene Shelf" sheetId="11" r:id="rId3"/>
    <sheet name="Pleistocene Slope" sheetId="10" r:id="rId4"/>
  </sheets>
  <calcPr calcId="162913"/>
</workbook>
</file>

<file path=xl/calcChain.xml><?xml version="1.0" encoding="utf-8"?>
<calcChain xmlns="http://schemas.openxmlformats.org/spreadsheetml/2006/main">
  <c r="X4" i="2" l="1"/>
  <c r="X5" i="2"/>
  <c r="X6" i="2"/>
  <c r="X7" i="2"/>
  <c r="X8" i="2"/>
  <c r="X9" i="2"/>
  <c r="X10" i="2"/>
  <c r="X11" i="2"/>
  <c r="X12" i="2"/>
  <c r="X13" i="2"/>
  <c r="X14" i="2"/>
  <c r="X15" i="2"/>
  <c r="X16" i="2"/>
  <c r="X17" i="2"/>
  <c r="X18" i="2"/>
  <c r="X19" i="2"/>
  <c r="X20" i="2"/>
  <c r="X21" i="2"/>
  <c r="X22" i="2"/>
  <c r="X23" i="2"/>
  <c r="X24" i="2"/>
  <c r="X25" i="2"/>
  <c r="X26" i="2"/>
  <c r="X27" i="2"/>
  <c r="X28" i="2"/>
  <c r="X29" i="2"/>
  <c r="X30" i="2"/>
  <c r="X31" i="2"/>
  <c r="X32" i="2"/>
  <c r="X33" i="2"/>
  <c r="X34" i="2"/>
  <c r="X35" i="2"/>
  <c r="X36" i="2"/>
  <c r="X37" i="2"/>
  <c r="X38" i="2"/>
  <c r="X39" i="2"/>
  <c r="X40" i="2"/>
  <c r="X41" i="2"/>
  <c r="X42" i="2"/>
  <c r="X43" i="2"/>
  <c r="X44" i="2"/>
  <c r="X45" i="2"/>
  <c r="X46" i="2"/>
  <c r="X47" i="2"/>
  <c r="X48" i="2"/>
  <c r="X49" i="2"/>
  <c r="X50" i="2"/>
  <c r="X51" i="2"/>
  <c r="X52" i="2"/>
  <c r="X53" i="2"/>
  <c r="X54" i="2"/>
  <c r="X55" i="2"/>
  <c r="X56" i="2"/>
  <c r="X57" i="2"/>
  <c r="X58" i="2"/>
  <c r="X59" i="2"/>
  <c r="X60" i="2"/>
  <c r="X61" i="2"/>
  <c r="X62" i="2"/>
  <c r="X63" i="2"/>
  <c r="X64" i="2"/>
  <c r="X65" i="2"/>
  <c r="X66" i="2"/>
  <c r="X67" i="2"/>
  <c r="X68" i="2"/>
  <c r="X69" i="2"/>
  <c r="X70" i="2"/>
  <c r="X71" i="2"/>
  <c r="X72" i="2"/>
  <c r="X73" i="2"/>
  <c r="X3" i="2"/>
  <c r="AB33" i="2"/>
  <c r="AB34" i="2"/>
  <c r="AB35" i="2"/>
  <c r="AB36" i="2"/>
  <c r="AB37" i="2"/>
  <c r="AB38" i="2"/>
  <c r="AB39" i="2"/>
  <c r="AB40" i="2"/>
  <c r="AB41" i="2"/>
  <c r="AB42" i="2"/>
  <c r="AB43" i="2"/>
  <c r="AB44" i="2"/>
  <c r="AB45" i="2"/>
  <c r="AB46" i="2"/>
  <c r="AB47" i="2"/>
  <c r="AB48" i="2"/>
  <c r="AB49" i="2"/>
  <c r="AB50" i="2"/>
  <c r="AB51" i="2"/>
  <c r="AB52" i="2"/>
  <c r="AB53" i="2"/>
  <c r="AB54" i="2"/>
  <c r="AB55" i="2"/>
  <c r="AB56" i="2"/>
  <c r="AB57" i="2"/>
  <c r="AB58" i="2"/>
  <c r="AB59" i="2"/>
  <c r="AB60" i="2"/>
  <c r="AB61" i="2"/>
  <c r="AB62" i="2"/>
  <c r="AB63" i="2"/>
  <c r="AB64" i="2"/>
  <c r="AB65" i="2"/>
  <c r="AB66" i="2"/>
  <c r="AB67" i="2"/>
  <c r="AB68" i="2"/>
  <c r="AB69" i="2"/>
  <c r="AB70" i="2"/>
  <c r="AB71" i="2"/>
  <c r="AB72" i="2"/>
  <c r="AB73" i="2"/>
  <c r="AB32" i="2"/>
  <c r="V4" i="2" l="1"/>
  <c r="V5" i="2"/>
  <c r="V6" i="2"/>
  <c r="V7" i="2"/>
  <c r="V8" i="2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V22" i="2"/>
  <c r="V23" i="2"/>
  <c r="V24" i="2"/>
  <c r="V25" i="2"/>
  <c r="V26" i="2"/>
  <c r="V27" i="2"/>
  <c r="V28" i="2"/>
  <c r="V29" i="2"/>
  <c r="V30" i="2"/>
  <c r="V31" i="2"/>
  <c r="V32" i="2"/>
  <c r="V33" i="2"/>
  <c r="V34" i="2"/>
  <c r="V35" i="2"/>
  <c r="V36" i="2"/>
  <c r="V37" i="2"/>
  <c r="V38" i="2"/>
  <c r="V39" i="2"/>
  <c r="V40" i="2"/>
  <c r="V41" i="2"/>
  <c r="V42" i="2"/>
  <c r="V43" i="2"/>
  <c r="V44" i="2"/>
  <c r="V45" i="2"/>
  <c r="V46" i="2"/>
  <c r="V47" i="2"/>
  <c r="V48" i="2"/>
  <c r="V49" i="2"/>
  <c r="V50" i="2"/>
  <c r="V51" i="2"/>
  <c r="V52" i="2"/>
  <c r="V53" i="2"/>
  <c r="V54" i="2"/>
  <c r="V55" i="2"/>
  <c r="V56" i="2"/>
  <c r="V57" i="2"/>
  <c r="V58" i="2"/>
  <c r="V59" i="2"/>
  <c r="V60" i="2"/>
  <c r="V61" i="2"/>
  <c r="V62" i="2"/>
  <c r="V63" i="2"/>
  <c r="V64" i="2"/>
  <c r="V65" i="2"/>
  <c r="V66" i="2"/>
  <c r="V67" i="2"/>
  <c r="V68" i="2"/>
  <c r="V69" i="2"/>
  <c r="V70" i="2"/>
  <c r="V71" i="2"/>
  <c r="V72" i="2"/>
  <c r="V73" i="2"/>
  <c r="V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37" i="2"/>
  <c r="K38" i="2"/>
  <c r="K39" i="2"/>
  <c r="K40" i="2"/>
  <c r="K41" i="2"/>
  <c r="K42" i="2"/>
  <c r="K43" i="2"/>
  <c r="K36" i="2"/>
</calcChain>
</file>

<file path=xl/sharedStrings.xml><?xml version="1.0" encoding="utf-8"?>
<sst xmlns="http://schemas.openxmlformats.org/spreadsheetml/2006/main" count="1119" uniqueCount="44">
  <si>
    <t>Year</t>
  </si>
  <si>
    <t>SumOfRSVR_RCVR_BOE</t>
  </si>
  <si>
    <t>SumOfRSVR_CUM_BOE</t>
  </si>
  <si>
    <t>SumOfRSVR_REM_BOE</t>
  </si>
  <si>
    <t>KLU</t>
  </si>
  <si>
    <t>MLL</t>
  </si>
  <si>
    <t>MLM</t>
  </si>
  <si>
    <t>MLU</t>
  </si>
  <si>
    <t>MML</t>
  </si>
  <si>
    <t>MMM</t>
  </si>
  <si>
    <t>MUL</t>
  </si>
  <si>
    <t>MUM</t>
  </si>
  <si>
    <t>MUU</t>
  </si>
  <si>
    <t>OU</t>
  </si>
  <si>
    <t>PL</t>
  </si>
  <si>
    <t>PLL</t>
  </si>
  <si>
    <t>PLM</t>
  </si>
  <si>
    <t>PU</t>
  </si>
  <si>
    <t>EL</t>
  </si>
  <si>
    <t>EM</t>
  </si>
  <si>
    <t>EU</t>
  </si>
  <si>
    <t>JU</t>
  </si>
  <si>
    <t>LL</t>
  </si>
  <si>
    <t>LU</t>
  </si>
  <si>
    <t>OL</t>
  </si>
  <si>
    <t>Chrono</t>
  </si>
  <si>
    <t/>
  </si>
  <si>
    <t>KLL</t>
  </si>
  <si>
    <t>KUL</t>
  </si>
  <si>
    <t>PLU</t>
  </si>
  <si>
    <t>Avg Reser</t>
  </si>
  <si>
    <t>Water</t>
  </si>
  <si>
    <t>Deep</t>
  </si>
  <si>
    <t>Shallow</t>
  </si>
  <si>
    <t># of Reser</t>
  </si>
  <si>
    <t>Shallow # of Reservoirs * 1000000</t>
  </si>
  <si>
    <t>Deep # of Reservoirs * 1000000</t>
  </si>
  <si>
    <t>SumOfMON_O_PROD_VOL</t>
  </si>
  <si>
    <t>SumOfMON_G_PROD_VOL</t>
  </si>
  <si>
    <t>Prod Year</t>
  </si>
  <si>
    <t>Production MMBOE</t>
  </si>
  <si>
    <t>Production Data</t>
  </si>
  <si>
    <t>Total Reserves Discovered MMBOE</t>
  </si>
  <si>
    <t>Average Reservoir Size MMBOE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</si>
</sst>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</font>
    <font>
      <sz val="10"/>
      <color indexed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0" fontId="7" fillId="0" borderId="0"/>
  </cellStyleXfs>
  <cellXfs count="38">
    <xf numFmtId="0" fontId="0" fillId="0" borderId="0" xfId="0"/>
    <xf numFmtId="0" fontId="2" fillId="0" borderId="2" xfId="2" applyFont="1" applyFill="1" applyBorder="1" applyAlignment="1">
      <alignment wrapText="1"/>
    </xf>
    <xf numFmtId="0" fontId="2" fillId="0" borderId="2" xfId="2" applyFont="1" applyFill="1" applyBorder="1" applyAlignment="1">
      <alignment horizontal="right" wrapText="1"/>
    </xf>
    <xf numFmtId="0" fontId="2" fillId="0" borderId="3" xfId="2" applyFont="1" applyFill="1" applyBorder="1" applyAlignment="1">
      <alignment horizontal="right" wrapText="1"/>
    </xf>
    <xf numFmtId="0" fontId="0" fillId="0" borderId="0" xfId="0" applyAlignment="1">
      <alignment horizontal="right"/>
    </xf>
    <xf numFmtId="3" fontId="0" fillId="0" borderId="0" xfId="0" applyNumberFormat="1"/>
    <xf numFmtId="0" fontId="0" fillId="0" borderId="0" xfId="0" applyAlignment="1">
      <alignment horizontal="center"/>
    </xf>
    <xf numFmtId="0" fontId="2" fillId="0" borderId="2" xfId="2" applyFont="1" applyFill="1" applyBorder="1" applyAlignment="1">
      <alignment horizontal="center" wrapText="1"/>
    </xf>
    <xf numFmtId="3" fontId="0" fillId="0" borderId="0" xfId="1" applyNumberFormat="1" applyFont="1"/>
    <xf numFmtId="3" fontId="2" fillId="0" borderId="2" xfId="2" applyNumberFormat="1" applyFont="1" applyFill="1" applyBorder="1" applyAlignment="1">
      <alignment horizontal="right" wrapText="1"/>
    </xf>
    <xf numFmtId="0" fontId="4" fillId="0" borderId="2" xfId="2" applyFont="1" applyFill="1" applyBorder="1" applyAlignment="1">
      <alignment horizontal="center" wrapText="1"/>
    </xf>
    <xf numFmtId="0" fontId="4" fillId="0" borderId="0" xfId="2" applyFont="1" applyFill="1" applyBorder="1" applyAlignment="1">
      <alignment horizontal="right" wrapText="1"/>
    </xf>
    <xf numFmtId="0" fontId="2" fillId="2" borderId="1" xfId="2" applyFont="1" applyFill="1" applyBorder="1" applyAlignment="1">
      <alignment horizontal="center"/>
    </xf>
    <xf numFmtId="0" fontId="3" fillId="0" borderId="0" xfId="2"/>
    <xf numFmtId="3" fontId="0" fillId="0" borderId="0" xfId="0" applyNumberFormat="1" applyFill="1" applyBorder="1"/>
    <xf numFmtId="0" fontId="4" fillId="0" borderId="0" xfId="2" applyFont="1" applyFill="1" applyBorder="1" applyAlignment="1">
      <alignment horizontal="center" wrapText="1"/>
    </xf>
    <xf numFmtId="0" fontId="4" fillId="0" borderId="2" xfId="3" applyFont="1" applyFill="1" applyBorder="1" applyAlignment="1">
      <alignment wrapText="1"/>
    </xf>
    <xf numFmtId="0" fontId="4" fillId="0" borderId="2" xfId="3" applyFont="1" applyFill="1" applyBorder="1" applyAlignment="1">
      <alignment horizontal="right" wrapText="1"/>
    </xf>
    <xf numFmtId="3" fontId="4" fillId="0" borderId="2" xfId="3" applyNumberFormat="1" applyFont="1" applyFill="1" applyBorder="1" applyAlignment="1">
      <alignment horizontal="right" wrapText="1"/>
    </xf>
    <xf numFmtId="0" fontId="2" fillId="2" borderId="1" xfId="4" applyFont="1" applyFill="1" applyBorder="1" applyAlignment="1">
      <alignment horizontal="center"/>
    </xf>
    <xf numFmtId="0" fontId="4" fillId="2" borderId="0" xfId="4" applyFont="1" applyFill="1" applyBorder="1" applyAlignment="1">
      <alignment horizontal="center"/>
    </xf>
    <xf numFmtId="0" fontId="0" fillId="3" borderId="0" xfId="0" applyFill="1"/>
    <xf numFmtId="0" fontId="4" fillId="3" borderId="0" xfId="3" applyFont="1" applyFill="1" applyBorder="1" applyAlignment="1">
      <alignment horizontal="right" wrapText="1"/>
    </xf>
    <xf numFmtId="3" fontId="4" fillId="3" borderId="0" xfId="3" applyNumberFormat="1" applyFont="1" applyFill="1" applyBorder="1" applyAlignment="1">
      <alignment horizontal="right" wrapText="1"/>
    </xf>
    <xf numFmtId="37" fontId="2" fillId="3" borderId="0" xfId="1" applyNumberFormat="1" applyFont="1" applyFill="1" applyBorder="1" applyAlignment="1">
      <alignment horizontal="right" wrapText="1"/>
    </xf>
    <xf numFmtId="0" fontId="6" fillId="2" borderId="1" xfId="5" applyFont="1" applyFill="1" applyBorder="1" applyAlignment="1">
      <alignment horizontal="center"/>
    </xf>
    <xf numFmtId="0" fontId="6" fillId="0" borderId="2" xfId="5" applyFont="1" applyFill="1" applyBorder="1" applyAlignment="1">
      <alignment wrapText="1"/>
    </xf>
    <xf numFmtId="0" fontId="6" fillId="0" borderId="2" xfId="5" applyFont="1" applyFill="1" applyBorder="1" applyAlignment="1">
      <alignment horizontal="right" wrapText="1"/>
    </xf>
    <xf numFmtId="0" fontId="7" fillId="0" borderId="0" xfId="5"/>
    <xf numFmtId="0" fontId="6" fillId="3" borderId="2" xfId="5" applyFont="1" applyFill="1" applyBorder="1" applyAlignment="1">
      <alignment horizontal="right" wrapText="1"/>
    </xf>
    <xf numFmtId="0" fontId="7" fillId="3" borderId="0" xfId="5" applyFill="1"/>
    <xf numFmtId="0" fontId="6" fillId="4" borderId="1" xfId="5" applyFont="1" applyFill="1" applyBorder="1" applyAlignment="1">
      <alignment horizontal="center"/>
    </xf>
    <xf numFmtId="0" fontId="2" fillId="5" borderId="2" xfId="4" applyFont="1" applyFill="1" applyBorder="1" applyAlignment="1">
      <alignment wrapText="1"/>
    </xf>
    <xf numFmtId="0" fontId="0" fillId="0" borderId="0" xfId="0" applyFill="1"/>
    <xf numFmtId="0" fontId="2" fillId="3" borderId="2" xfId="4" applyFont="1" applyFill="1" applyBorder="1" applyAlignment="1">
      <alignment horizontal="right" wrapText="1"/>
    </xf>
    <xf numFmtId="3" fontId="2" fillId="3" borderId="2" xfId="4" applyNumberFormat="1" applyFont="1" applyFill="1" applyBorder="1" applyAlignment="1">
      <alignment horizontal="right" wrapText="1"/>
    </xf>
    <xf numFmtId="3" fontId="2" fillId="3" borderId="0" xfId="4" applyNumberFormat="1" applyFont="1" applyFill="1" applyBorder="1" applyAlignment="1">
      <alignment horizontal="right" wrapText="1"/>
    </xf>
    <xf numFmtId="0" fontId="0" fillId="3" borderId="0" xfId="0" applyFill="1" applyAlignment="1">
      <alignment horizontal="center"/>
    </xf>
  </cellXfs>
  <cellStyles count="6">
    <cellStyle name="Comma" xfId="1" builtinId="3"/>
    <cellStyle name="Normal" xfId="0" builtinId="0"/>
    <cellStyle name="Normal_Data 2" xfId="3"/>
    <cellStyle name="Normal_Pleis Data" xfId="4"/>
    <cellStyle name="Normal_Pleis Data_2" xfId="5"/>
    <cellStyle name="Normal_Sheet1" xfId="2"/>
  </cellStyles>
  <dxfs count="0"/>
  <tableStyles count="0" defaultTableStyle="TableStyleMedium2" defaultPivotStyle="PivotStyleLight16"/>
  <colors>
    <mruColors>
      <color rgb="FF0092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Pleistocene Reserves </a:t>
            </a:r>
          </a:p>
          <a:p>
            <a:pPr>
              <a:defRPr/>
            </a:pPr>
            <a:r>
              <a:rPr lang="en-US" sz="1100"/>
              <a:t>Shelf &lt;= 200m (656 ft)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'Pleis Data, Public'!$M$1</c:f>
              <c:strCache>
                <c:ptCount val="1"/>
                <c:pt idx="0">
                  <c:v>Total Reserves Discovered MMBOE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cat>
            <c:numRef>
              <c:f>'Pleis Data, Public'!$A$3:$A$73</c:f>
              <c:numCache>
                <c:formatCode>General</c:formatCode>
                <c:ptCount val="71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</c:numCache>
            </c:numRef>
          </c:cat>
          <c:val>
            <c:numRef>
              <c:f>'Pleis Data, Public'!$P$3:$P$73</c:f>
              <c:numCache>
                <c:formatCode>General</c:formatCode>
                <c:ptCount val="71"/>
                <c:pt idx="0">
                  <c:v>2599836</c:v>
                </c:pt>
                <c:pt idx="1">
                  <c:v>783829</c:v>
                </c:pt>
                <c:pt idx="2">
                  <c:v>91</c:v>
                </c:pt>
                <c:pt idx="8">
                  <c:v>12195525</c:v>
                </c:pt>
                <c:pt idx="10">
                  <c:v>507851</c:v>
                </c:pt>
                <c:pt idx="11">
                  <c:v>19606311</c:v>
                </c:pt>
                <c:pt idx="12">
                  <c:v>4161983</c:v>
                </c:pt>
                <c:pt idx="13">
                  <c:v>1093162</c:v>
                </c:pt>
                <c:pt idx="14">
                  <c:v>19866381</c:v>
                </c:pt>
                <c:pt idx="15">
                  <c:v>14984415</c:v>
                </c:pt>
                <c:pt idx="16">
                  <c:v>101127341</c:v>
                </c:pt>
                <c:pt idx="17">
                  <c:v>295246857</c:v>
                </c:pt>
                <c:pt idx="18">
                  <c:v>15185918</c:v>
                </c:pt>
                <c:pt idx="19">
                  <c:v>56553930</c:v>
                </c:pt>
                <c:pt idx="20">
                  <c:v>20749859</c:v>
                </c:pt>
                <c:pt idx="21">
                  <c:v>28198496</c:v>
                </c:pt>
                <c:pt idx="22">
                  <c:v>5551880</c:v>
                </c:pt>
                <c:pt idx="23">
                  <c:v>12399597</c:v>
                </c:pt>
                <c:pt idx="24">
                  <c:v>397814418</c:v>
                </c:pt>
                <c:pt idx="25">
                  <c:v>315927529</c:v>
                </c:pt>
                <c:pt idx="26">
                  <c:v>511984155</c:v>
                </c:pt>
                <c:pt idx="27">
                  <c:v>608897168</c:v>
                </c:pt>
                <c:pt idx="28">
                  <c:v>405360733</c:v>
                </c:pt>
                <c:pt idx="29">
                  <c:v>426797367</c:v>
                </c:pt>
                <c:pt idx="30">
                  <c:v>284228753</c:v>
                </c:pt>
                <c:pt idx="31">
                  <c:v>241857445</c:v>
                </c:pt>
                <c:pt idx="32">
                  <c:v>204893928</c:v>
                </c:pt>
                <c:pt idx="33">
                  <c:v>125352936</c:v>
                </c:pt>
                <c:pt idx="34">
                  <c:v>127501495</c:v>
                </c:pt>
                <c:pt idx="35">
                  <c:v>158370023</c:v>
                </c:pt>
                <c:pt idx="36">
                  <c:v>119050413</c:v>
                </c:pt>
                <c:pt idx="37">
                  <c:v>102242405</c:v>
                </c:pt>
                <c:pt idx="38">
                  <c:v>136503095</c:v>
                </c:pt>
                <c:pt idx="39">
                  <c:v>70014733</c:v>
                </c:pt>
                <c:pt idx="40">
                  <c:v>45139930</c:v>
                </c:pt>
                <c:pt idx="41">
                  <c:v>77957212</c:v>
                </c:pt>
                <c:pt idx="42">
                  <c:v>98496352</c:v>
                </c:pt>
                <c:pt idx="43">
                  <c:v>71493351</c:v>
                </c:pt>
                <c:pt idx="44">
                  <c:v>45245727</c:v>
                </c:pt>
                <c:pt idx="45">
                  <c:v>43749020</c:v>
                </c:pt>
                <c:pt idx="46">
                  <c:v>59873408</c:v>
                </c:pt>
                <c:pt idx="47">
                  <c:v>65449540</c:v>
                </c:pt>
                <c:pt idx="48">
                  <c:v>66748854</c:v>
                </c:pt>
                <c:pt idx="49">
                  <c:v>79252458</c:v>
                </c:pt>
                <c:pt idx="50">
                  <c:v>88509485</c:v>
                </c:pt>
                <c:pt idx="51">
                  <c:v>51963108</c:v>
                </c:pt>
                <c:pt idx="52">
                  <c:v>75545665</c:v>
                </c:pt>
                <c:pt idx="53">
                  <c:v>58161786</c:v>
                </c:pt>
                <c:pt idx="54">
                  <c:v>46395855</c:v>
                </c:pt>
                <c:pt idx="55">
                  <c:v>30368876</c:v>
                </c:pt>
                <c:pt idx="56">
                  <c:v>27817847</c:v>
                </c:pt>
                <c:pt idx="57">
                  <c:v>30561519</c:v>
                </c:pt>
                <c:pt idx="58">
                  <c:v>26298650</c:v>
                </c:pt>
                <c:pt idx="59">
                  <c:v>25924049</c:v>
                </c:pt>
                <c:pt idx="60">
                  <c:v>19885990</c:v>
                </c:pt>
                <c:pt idx="61">
                  <c:v>13446512</c:v>
                </c:pt>
                <c:pt idx="62">
                  <c:v>11589989</c:v>
                </c:pt>
                <c:pt idx="63">
                  <c:v>3213079</c:v>
                </c:pt>
                <c:pt idx="64">
                  <c:v>1612119</c:v>
                </c:pt>
                <c:pt idx="65">
                  <c:v>1816838</c:v>
                </c:pt>
                <c:pt idx="66">
                  <c:v>758374</c:v>
                </c:pt>
                <c:pt idx="67">
                  <c:v>6006612</c:v>
                </c:pt>
                <c:pt idx="68">
                  <c:v>3332128</c:v>
                </c:pt>
                <c:pt idx="70">
                  <c:v>4057068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7F-4710-9B9B-2234F8D6AD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53387648"/>
        <c:axId val="53389568"/>
      </c:barChart>
      <c:lineChart>
        <c:grouping val="standard"/>
        <c:varyColors val="0"/>
        <c:ser>
          <c:idx val="1"/>
          <c:order val="2"/>
          <c:tx>
            <c:strRef>
              <c:f>'Pleis Data, Public'!$O$2</c:f>
              <c:strCache>
                <c:ptCount val="1"/>
                <c:pt idx="0">
                  <c:v># of Reser</c:v>
                </c:pt>
              </c:strCache>
            </c:strRef>
          </c:tx>
          <c:spPr>
            <a:ln w="38100"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numRef>
              <c:f>'Pleis Data, Public'!$S$3:$S$73</c:f>
              <c:numCache>
                <c:formatCode>General</c:formatCode>
                <c:ptCount val="71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</c:numCache>
            </c:numRef>
          </c:cat>
          <c:val>
            <c:numRef>
              <c:f>'Pleis Data, Public'!$X$3:$X$73</c:f>
              <c:numCache>
                <c:formatCode>General</c:formatCode>
                <c:ptCount val="71"/>
                <c:pt idx="0">
                  <c:v>2000000</c:v>
                </c:pt>
                <c:pt idx="1">
                  <c:v>3000000</c:v>
                </c:pt>
                <c:pt idx="2">
                  <c:v>1000000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4000000</c:v>
                </c:pt>
                <c:pt idx="9">
                  <c:v>0</c:v>
                </c:pt>
                <c:pt idx="10">
                  <c:v>4000000</c:v>
                </c:pt>
                <c:pt idx="11">
                  <c:v>3000000</c:v>
                </c:pt>
                <c:pt idx="12">
                  <c:v>5000000</c:v>
                </c:pt>
                <c:pt idx="13">
                  <c:v>4000000</c:v>
                </c:pt>
                <c:pt idx="14">
                  <c:v>10000000</c:v>
                </c:pt>
                <c:pt idx="15">
                  <c:v>6000000</c:v>
                </c:pt>
                <c:pt idx="16">
                  <c:v>14000000</c:v>
                </c:pt>
                <c:pt idx="17">
                  <c:v>27000000</c:v>
                </c:pt>
                <c:pt idx="18">
                  <c:v>16000000</c:v>
                </c:pt>
                <c:pt idx="19">
                  <c:v>31000000</c:v>
                </c:pt>
                <c:pt idx="20">
                  <c:v>11000000</c:v>
                </c:pt>
                <c:pt idx="21">
                  <c:v>23000000</c:v>
                </c:pt>
                <c:pt idx="22">
                  <c:v>10000000</c:v>
                </c:pt>
                <c:pt idx="23">
                  <c:v>10000000</c:v>
                </c:pt>
                <c:pt idx="24">
                  <c:v>102000000</c:v>
                </c:pt>
                <c:pt idx="25">
                  <c:v>128000000</c:v>
                </c:pt>
                <c:pt idx="26">
                  <c:v>147000000</c:v>
                </c:pt>
                <c:pt idx="27">
                  <c:v>220000000</c:v>
                </c:pt>
                <c:pt idx="28">
                  <c:v>183000000</c:v>
                </c:pt>
                <c:pt idx="29">
                  <c:v>255000000</c:v>
                </c:pt>
                <c:pt idx="30">
                  <c:v>239000000</c:v>
                </c:pt>
                <c:pt idx="31">
                  <c:v>183000000</c:v>
                </c:pt>
                <c:pt idx="32">
                  <c:v>186000000</c:v>
                </c:pt>
                <c:pt idx="33">
                  <c:v>138000000</c:v>
                </c:pt>
                <c:pt idx="34">
                  <c:v>137000000</c:v>
                </c:pt>
                <c:pt idx="35">
                  <c:v>112000000</c:v>
                </c:pt>
                <c:pt idx="36">
                  <c:v>106000000</c:v>
                </c:pt>
                <c:pt idx="37">
                  <c:v>120000000</c:v>
                </c:pt>
                <c:pt idx="38">
                  <c:v>124000000</c:v>
                </c:pt>
                <c:pt idx="39">
                  <c:v>65000000</c:v>
                </c:pt>
                <c:pt idx="40">
                  <c:v>60000000</c:v>
                </c:pt>
                <c:pt idx="41">
                  <c:v>64000000</c:v>
                </c:pt>
                <c:pt idx="42">
                  <c:v>73000000</c:v>
                </c:pt>
                <c:pt idx="43">
                  <c:v>91000000</c:v>
                </c:pt>
                <c:pt idx="44">
                  <c:v>56000000</c:v>
                </c:pt>
                <c:pt idx="45">
                  <c:v>35000000</c:v>
                </c:pt>
                <c:pt idx="46">
                  <c:v>82000000</c:v>
                </c:pt>
                <c:pt idx="47">
                  <c:v>90000000</c:v>
                </c:pt>
                <c:pt idx="48">
                  <c:v>128000000</c:v>
                </c:pt>
                <c:pt idx="49">
                  <c:v>116000000</c:v>
                </c:pt>
                <c:pt idx="50">
                  <c:v>142000000</c:v>
                </c:pt>
                <c:pt idx="51">
                  <c:v>115000000</c:v>
                </c:pt>
                <c:pt idx="52">
                  <c:v>95000000</c:v>
                </c:pt>
                <c:pt idx="53">
                  <c:v>124000000</c:v>
                </c:pt>
                <c:pt idx="54">
                  <c:v>90000000</c:v>
                </c:pt>
                <c:pt idx="55">
                  <c:v>65000000</c:v>
                </c:pt>
                <c:pt idx="56">
                  <c:v>64000000</c:v>
                </c:pt>
                <c:pt idx="57">
                  <c:v>83000000</c:v>
                </c:pt>
                <c:pt idx="58">
                  <c:v>62000000</c:v>
                </c:pt>
                <c:pt idx="59">
                  <c:v>47000000</c:v>
                </c:pt>
                <c:pt idx="60">
                  <c:v>40000000</c:v>
                </c:pt>
                <c:pt idx="61">
                  <c:v>33000000</c:v>
                </c:pt>
                <c:pt idx="62">
                  <c:v>18000000</c:v>
                </c:pt>
                <c:pt idx="63">
                  <c:v>5000000</c:v>
                </c:pt>
                <c:pt idx="64">
                  <c:v>2000000</c:v>
                </c:pt>
                <c:pt idx="65">
                  <c:v>6000000</c:v>
                </c:pt>
                <c:pt idx="66">
                  <c:v>2000000</c:v>
                </c:pt>
                <c:pt idx="67">
                  <c:v>14000000</c:v>
                </c:pt>
                <c:pt idx="68">
                  <c:v>9000000</c:v>
                </c:pt>
                <c:pt idx="69">
                  <c:v>0</c:v>
                </c:pt>
                <c:pt idx="70">
                  <c:v>6000000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57F-4710-9B9B-2234F8D6AD34}"/>
            </c:ext>
          </c:extLst>
        </c:ser>
        <c:ser>
          <c:idx val="3"/>
          <c:order val="3"/>
          <c:tx>
            <c:strRef>
              <c:f>'Pleis Data, Public'!$V$2</c:f>
              <c:strCache>
                <c:ptCount val="1"/>
                <c:pt idx="0">
                  <c:v>Production MMBOE</c:v>
                </c:pt>
              </c:strCache>
            </c:strRef>
          </c:tx>
          <c:spPr>
            <a:ln w="44450"/>
          </c:spPr>
          <c:marker>
            <c:symbol val="none"/>
          </c:marker>
          <c:cat>
            <c:numRef>
              <c:f>'Pleis Data, Public'!$S$3:$S$73</c:f>
              <c:numCache>
                <c:formatCode>General</c:formatCode>
                <c:ptCount val="71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</c:numCache>
            </c:numRef>
          </c:cat>
          <c:val>
            <c:numRef>
              <c:f>'Pleis Data, Public'!$V$3:$V$73</c:f>
              <c:numCache>
                <c:formatCode>#,##0</c:formatCode>
                <c:ptCount val="71"/>
                <c:pt idx="0">
                  <c:v>14446.918149466192</c:v>
                </c:pt>
                <c:pt idx="1">
                  <c:v>91072.676156583635</c:v>
                </c:pt>
                <c:pt idx="2">
                  <c:v>118740.1565836299</c:v>
                </c:pt>
                <c:pt idx="3">
                  <c:v>102699.57651245552</c:v>
                </c:pt>
                <c:pt idx="4">
                  <c:v>77904.612099644131</c:v>
                </c:pt>
                <c:pt idx="5">
                  <c:v>65369.31672597865</c:v>
                </c:pt>
                <c:pt idx="6">
                  <c:v>35631.679715302489</c:v>
                </c:pt>
                <c:pt idx="7">
                  <c:v>28331.362989323843</c:v>
                </c:pt>
                <c:pt idx="8">
                  <c:v>98210.042704626336</c:v>
                </c:pt>
                <c:pt idx="9">
                  <c:v>83067.167259786482</c:v>
                </c:pt>
                <c:pt idx="10">
                  <c:v>305271.92526690394</c:v>
                </c:pt>
                <c:pt idx="11">
                  <c:v>300611.16725978645</c:v>
                </c:pt>
                <c:pt idx="12">
                  <c:v>286522.18505338079</c:v>
                </c:pt>
                <c:pt idx="13">
                  <c:v>262626.79003558721</c:v>
                </c:pt>
                <c:pt idx="14">
                  <c:v>268530.30604982207</c:v>
                </c:pt>
                <c:pt idx="15">
                  <c:v>736495.9110320285</c:v>
                </c:pt>
                <c:pt idx="16">
                  <c:v>1335747.2348754448</c:v>
                </c:pt>
                <c:pt idx="17">
                  <c:v>1302365.9430604982</c:v>
                </c:pt>
                <c:pt idx="18">
                  <c:v>1065874.3024911033</c:v>
                </c:pt>
                <c:pt idx="19">
                  <c:v>1029913.1850533808</c:v>
                </c:pt>
                <c:pt idx="20">
                  <c:v>972012.74733096082</c:v>
                </c:pt>
                <c:pt idx="21">
                  <c:v>1070119</c:v>
                </c:pt>
                <c:pt idx="22">
                  <c:v>1048169.3879003559</c:v>
                </c:pt>
                <c:pt idx="23">
                  <c:v>15008188.402135231</c:v>
                </c:pt>
                <c:pt idx="24">
                  <c:v>25081935.14946619</c:v>
                </c:pt>
                <c:pt idx="25">
                  <c:v>28139584.519572955</c:v>
                </c:pt>
                <c:pt idx="26">
                  <c:v>44696895.434163697</c:v>
                </c:pt>
                <c:pt idx="27">
                  <c:v>58006417.473309606</c:v>
                </c:pt>
                <c:pt idx="28">
                  <c:v>83312450.683274016</c:v>
                </c:pt>
                <c:pt idx="29">
                  <c:v>119364829.67615658</c:v>
                </c:pt>
                <c:pt idx="30">
                  <c:v>154107605.07473308</c:v>
                </c:pt>
                <c:pt idx="31">
                  <c:v>228831393.50533807</c:v>
                </c:pt>
                <c:pt idx="32">
                  <c:v>277428612.90747333</c:v>
                </c:pt>
                <c:pt idx="33">
                  <c:v>262344537.91814947</c:v>
                </c:pt>
                <c:pt idx="34">
                  <c:v>258597736.11032027</c:v>
                </c:pt>
                <c:pt idx="35">
                  <c:v>248830798.18149465</c:v>
                </c:pt>
                <c:pt idx="36">
                  <c:v>198272544.92882562</c:v>
                </c:pt>
                <c:pt idx="37">
                  <c:v>228425511.64412811</c:v>
                </c:pt>
                <c:pt idx="38">
                  <c:v>191641700.51245552</c:v>
                </c:pt>
                <c:pt idx="39">
                  <c:v>192168613.25266904</c:v>
                </c:pt>
                <c:pt idx="40">
                  <c:v>210771052.84341636</c:v>
                </c:pt>
                <c:pt idx="41">
                  <c:v>208984818.61209965</c:v>
                </c:pt>
                <c:pt idx="42">
                  <c:v>200122806.31672597</c:v>
                </c:pt>
                <c:pt idx="43">
                  <c:v>201864790.03202847</c:v>
                </c:pt>
                <c:pt idx="44">
                  <c:v>204664976.37366548</c:v>
                </c:pt>
                <c:pt idx="45">
                  <c:v>194267607.76868328</c:v>
                </c:pt>
                <c:pt idx="46">
                  <c:v>194763643.67971531</c:v>
                </c:pt>
                <c:pt idx="47">
                  <c:v>195654698.01067615</c:v>
                </c:pt>
                <c:pt idx="48">
                  <c:v>165675024.90391457</c:v>
                </c:pt>
                <c:pt idx="49">
                  <c:v>166535046.82206404</c:v>
                </c:pt>
                <c:pt idx="50">
                  <c:v>161068689.08540925</c:v>
                </c:pt>
                <c:pt idx="51">
                  <c:v>147257137.03558719</c:v>
                </c:pt>
                <c:pt idx="52">
                  <c:v>130683359.91459075</c:v>
                </c:pt>
                <c:pt idx="53">
                  <c:v>127449750.87188612</c:v>
                </c:pt>
                <c:pt idx="54">
                  <c:v>118785827.43060498</c:v>
                </c:pt>
                <c:pt idx="55">
                  <c:v>92477735.747330964</c:v>
                </c:pt>
                <c:pt idx="56">
                  <c:v>84263320.889679715</c:v>
                </c:pt>
                <c:pt idx="57">
                  <c:v>83033506.398576513</c:v>
                </c:pt>
                <c:pt idx="58">
                  <c:v>61397264.76868327</c:v>
                </c:pt>
                <c:pt idx="59">
                  <c:v>55188301.693950176</c:v>
                </c:pt>
                <c:pt idx="60">
                  <c:v>58219563.085409254</c:v>
                </c:pt>
                <c:pt idx="61">
                  <c:v>40136600</c:v>
                </c:pt>
                <c:pt idx="62">
                  <c:v>33246823.334519573</c:v>
                </c:pt>
                <c:pt idx="63">
                  <c:v>33987121.416370109</c:v>
                </c:pt>
                <c:pt idx="64">
                  <c:v>26656208.775800712</c:v>
                </c:pt>
                <c:pt idx="65">
                  <c:v>23929699.665480427</c:v>
                </c:pt>
                <c:pt idx="66">
                  <c:v>22626471.971530251</c:v>
                </c:pt>
                <c:pt idx="67">
                  <c:v>21615078.021352313</c:v>
                </c:pt>
                <c:pt idx="68">
                  <c:v>20072504.530249111</c:v>
                </c:pt>
                <c:pt idx="69">
                  <c:v>16006622.633451957</c:v>
                </c:pt>
                <c:pt idx="70">
                  <c:v>14833948.804270461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57F-4710-9B9B-2234F8D6AD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387648"/>
        <c:axId val="53389568"/>
      </c:lineChart>
      <c:lineChart>
        <c:grouping val="standard"/>
        <c:varyColors val="0"/>
        <c:ser>
          <c:idx val="2"/>
          <c:order val="1"/>
          <c:tx>
            <c:strRef>
              <c:f>'Pleis Data, Public'!$P$1</c:f>
              <c:strCache>
                <c:ptCount val="1"/>
                <c:pt idx="0">
                  <c:v>Average Reservoir Size MMBOE</c:v>
                </c:pt>
              </c:strCache>
            </c:strRef>
          </c:tx>
          <c:spPr>
            <a:ln w="38100">
              <a:solidFill>
                <a:srgbClr val="00B050"/>
              </a:solidFill>
              <a:prstDash val="sysDash"/>
            </a:ln>
          </c:spPr>
          <c:marker>
            <c:symbol val="none"/>
          </c:marker>
          <c:cat>
            <c:numRef>
              <c:f>'Pleis Data, Public'!$S$3:$S$72</c:f>
              <c:numCache>
                <c:formatCode>General</c:formatCode>
                <c:ptCount val="70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</c:numCache>
            </c:numRef>
          </c:cat>
          <c:val>
            <c:numRef>
              <c:f>'Pleis Data, Public'!$Q$3:$Q$73</c:f>
              <c:numCache>
                <c:formatCode>General</c:formatCode>
                <c:ptCount val="71"/>
                <c:pt idx="0">
                  <c:v>1299918</c:v>
                </c:pt>
                <c:pt idx="1">
                  <c:v>261276.33333333337</c:v>
                </c:pt>
                <c:pt idx="2">
                  <c:v>91</c:v>
                </c:pt>
                <c:pt idx="8">
                  <c:v>3048881.25</c:v>
                </c:pt>
                <c:pt idx="10">
                  <c:v>126962.75</c:v>
                </c:pt>
                <c:pt idx="11">
                  <c:v>6535437</c:v>
                </c:pt>
                <c:pt idx="12">
                  <c:v>832396.6</c:v>
                </c:pt>
                <c:pt idx="13">
                  <c:v>273290.5</c:v>
                </c:pt>
                <c:pt idx="14">
                  <c:v>1986638.1</c:v>
                </c:pt>
                <c:pt idx="15">
                  <c:v>2497402.5</c:v>
                </c:pt>
                <c:pt idx="16">
                  <c:v>7223381.5</c:v>
                </c:pt>
                <c:pt idx="17">
                  <c:v>10935068.777777776</c:v>
                </c:pt>
                <c:pt idx="18">
                  <c:v>949119.875</c:v>
                </c:pt>
                <c:pt idx="19">
                  <c:v>1824320.3225806453</c:v>
                </c:pt>
                <c:pt idx="20">
                  <c:v>1886350.8181818184</c:v>
                </c:pt>
                <c:pt idx="21">
                  <c:v>1226021.5652173914</c:v>
                </c:pt>
                <c:pt idx="22">
                  <c:v>555188</c:v>
                </c:pt>
                <c:pt idx="23">
                  <c:v>1239959.7</c:v>
                </c:pt>
                <c:pt idx="24">
                  <c:v>3900141.3529411764</c:v>
                </c:pt>
                <c:pt idx="25">
                  <c:v>2468183.8203125</c:v>
                </c:pt>
                <c:pt idx="26">
                  <c:v>3482885.4081632653</c:v>
                </c:pt>
                <c:pt idx="27">
                  <c:v>2767714.4</c:v>
                </c:pt>
                <c:pt idx="28">
                  <c:v>2215085.9726775954</c:v>
                </c:pt>
                <c:pt idx="29">
                  <c:v>1673715.1647058823</c:v>
                </c:pt>
                <c:pt idx="30">
                  <c:v>1189241.6443514645</c:v>
                </c:pt>
                <c:pt idx="31">
                  <c:v>1321625.3825136614</c:v>
                </c:pt>
                <c:pt idx="32">
                  <c:v>1101580.2580645161</c:v>
                </c:pt>
                <c:pt idx="33">
                  <c:v>908354.60869565222</c:v>
                </c:pt>
                <c:pt idx="34">
                  <c:v>930667.84671532852</c:v>
                </c:pt>
                <c:pt idx="35">
                  <c:v>1414018.0625</c:v>
                </c:pt>
                <c:pt idx="36">
                  <c:v>1123117.1037735848</c:v>
                </c:pt>
                <c:pt idx="37">
                  <c:v>852020.04166666663</c:v>
                </c:pt>
                <c:pt idx="38">
                  <c:v>1100831.4112903224</c:v>
                </c:pt>
                <c:pt idx="39">
                  <c:v>1077149.7384615385</c:v>
                </c:pt>
                <c:pt idx="40">
                  <c:v>752332.16666666674</c:v>
                </c:pt>
                <c:pt idx="41">
                  <c:v>1218081.4375</c:v>
                </c:pt>
                <c:pt idx="42">
                  <c:v>1349265.0958904109</c:v>
                </c:pt>
                <c:pt idx="43">
                  <c:v>785641.21978021984</c:v>
                </c:pt>
                <c:pt idx="44">
                  <c:v>807959.41071428568</c:v>
                </c:pt>
                <c:pt idx="45">
                  <c:v>1249972</c:v>
                </c:pt>
                <c:pt idx="46">
                  <c:v>730163.51219512208</c:v>
                </c:pt>
                <c:pt idx="47">
                  <c:v>727217.11111111112</c:v>
                </c:pt>
                <c:pt idx="48">
                  <c:v>521475.421875</c:v>
                </c:pt>
                <c:pt idx="49">
                  <c:v>683210.8448275862</c:v>
                </c:pt>
                <c:pt idx="50">
                  <c:v>623306.23239436629</c:v>
                </c:pt>
                <c:pt idx="51">
                  <c:v>451853.11304347834</c:v>
                </c:pt>
                <c:pt idx="52">
                  <c:v>795217.52631578955</c:v>
                </c:pt>
                <c:pt idx="53">
                  <c:v>469046.66129032261</c:v>
                </c:pt>
                <c:pt idx="54">
                  <c:v>515509.5</c:v>
                </c:pt>
                <c:pt idx="55">
                  <c:v>467213.47692307696</c:v>
                </c:pt>
                <c:pt idx="56">
                  <c:v>434653.859375</c:v>
                </c:pt>
                <c:pt idx="57">
                  <c:v>368211.07228915667</c:v>
                </c:pt>
                <c:pt idx="58">
                  <c:v>424171.77419354836</c:v>
                </c:pt>
                <c:pt idx="59">
                  <c:v>551575.510638298</c:v>
                </c:pt>
                <c:pt idx="60">
                  <c:v>497149.75</c:v>
                </c:pt>
                <c:pt idx="61">
                  <c:v>407470.06060606061</c:v>
                </c:pt>
                <c:pt idx="62">
                  <c:v>643888.27777777787</c:v>
                </c:pt>
                <c:pt idx="63">
                  <c:v>642615.80000000005</c:v>
                </c:pt>
                <c:pt idx="64">
                  <c:v>806059.5</c:v>
                </c:pt>
                <c:pt idx="65">
                  <c:v>302806.33333333331</c:v>
                </c:pt>
                <c:pt idx="66">
                  <c:v>379187</c:v>
                </c:pt>
                <c:pt idx="67">
                  <c:v>429043.71428571432</c:v>
                </c:pt>
                <c:pt idx="68">
                  <c:v>370236.4444444445</c:v>
                </c:pt>
                <c:pt idx="70">
                  <c:v>676178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57F-4710-9B9B-2234F8D6AD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394048"/>
        <c:axId val="53392128"/>
      </c:lineChart>
      <c:catAx>
        <c:axId val="53387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Reservoir Discovery Year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900" baseline="0"/>
            </a:pPr>
            <a:endParaRPr lang="en-US"/>
          </a:p>
        </c:txPr>
        <c:crossAx val="53389568"/>
        <c:crosses val="autoZero"/>
        <c:auto val="1"/>
        <c:lblAlgn val="ctr"/>
        <c:lblOffset val="100"/>
        <c:noMultiLvlLbl val="0"/>
      </c:catAx>
      <c:valAx>
        <c:axId val="53389568"/>
        <c:scaling>
          <c:orientation val="minMax"/>
          <c:max val="800000000"/>
        </c:scaling>
        <c:delete val="0"/>
        <c:axPos val="l"/>
        <c:majorGridlines/>
        <c:minorGridlines>
          <c:spPr>
            <a:ln>
              <a:solidFill>
                <a:schemeClr val="accent1">
                  <a:lumMod val="20000"/>
                  <a:lumOff val="80000"/>
                </a:schemeClr>
              </a:solidFill>
            </a:ln>
          </c:spPr>
        </c:min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Total Reserve Volume Discovered MMBOE, Production MMBOE and Number of Reservoirs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53387648"/>
        <c:crosses val="autoZero"/>
        <c:crossBetween val="between"/>
        <c:minorUnit val="50000000"/>
        <c:dispUnits>
          <c:builtInUnit val="millions"/>
        </c:dispUnits>
      </c:valAx>
      <c:valAx>
        <c:axId val="53392128"/>
        <c:scaling>
          <c:orientation val="minMax"/>
          <c:max val="4000000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ln w="25400">
            <a:solidFill>
              <a:srgbClr val="009242"/>
            </a:solidFill>
          </a:ln>
        </c:spPr>
        <c:txPr>
          <a:bodyPr/>
          <a:lstStyle/>
          <a:p>
            <a:pPr>
              <a:defRPr b="1" i="0" baseline="0">
                <a:solidFill>
                  <a:srgbClr val="00B050"/>
                </a:solidFill>
              </a:defRPr>
            </a:pPr>
            <a:endParaRPr lang="en-US"/>
          </a:p>
        </c:txPr>
        <c:crossAx val="53394048"/>
        <c:crosses val="max"/>
        <c:crossBetween val="between"/>
        <c:dispUnits>
          <c:builtInUnit val="millions"/>
          <c:dispUnitsLbl>
            <c:layout>
              <c:manualLayout>
                <c:xMode val="edge"/>
                <c:yMode val="edge"/>
                <c:x val="0.96257840846817211"/>
                <c:y val="0.37534555533054587"/>
              </c:manualLayout>
            </c:layout>
            <c:tx>
              <c:rich>
                <a:bodyPr/>
                <a:lstStyle/>
                <a:p>
                  <a:pPr>
                    <a:defRPr/>
                  </a:pP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Average</a:t>
                  </a:r>
                  <a:r>
                    <a:rPr lang="en-US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Reservoir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Size</a:t>
                  </a:r>
                  <a:r>
                    <a:rPr lang="en-US" baseline="0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MMBOE</a:t>
                  </a:r>
                  <a:endParaRPr lang="en-US">
                    <a:solidFill>
                      <a:srgbClr val="009242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c:rich>
            </c:tx>
          </c:dispUnitsLbl>
        </c:dispUnits>
      </c:valAx>
      <c:catAx>
        <c:axId val="533940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3392128"/>
        <c:crosses val="autoZero"/>
        <c:auto val="1"/>
        <c:lblAlgn val="ctr"/>
        <c:lblOffset val="100"/>
        <c:noMultiLvlLbl val="0"/>
      </c:catAx>
      <c:spPr>
        <a:ln>
          <a:solidFill>
            <a:schemeClr val="bg2">
              <a:lumMod val="10000"/>
            </a:schemeClr>
          </a:solidFill>
        </a:ln>
      </c:spPr>
    </c:plotArea>
    <c:legend>
      <c:legendPos val="b"/>
      <c:layout/>
      <c:overlay val="0"/>
    </c:legend>
    <c:plotVisOnly val="1"/>
    <c:dispBlanksAs val="gap"/>
    <c:showDLblsOverMax val="0"/>
  </c:chart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Pleistocene Reserves </a:t>
            </a:r>
          </a:p>
          <a:p>
            <a:pPr>
              <a:defRPr/>
            </a:pPr>
            <a:r>
              <a:rPr lang="en-US" sz="1100"/>
              <a:t>Slope &gt; 200m (656 ft)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'Pleis Data, Public'!$M$1</c:f>
              <c:strCache>
                <c:ptCount val="1"/>
                <c:pt idx="0">
                  <c:v>Total Reserves Discovered MMBOE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cat>
            <c:numRef>
              <c:f>'Pleis Data, Public'!$A$31:$A$73</c:f>
              <c:numCache>
                <c:formatCode>General</c:formatCode>
                <c:ptCount val="43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</c:numCache>
            </c:numRef>
          </c:cat>
          <c:val>
            <c:numRef>
              <c:f>'Pleis Data, Public'!$E$31:$E$73</c:f>
              <c:numCache>
                <c:formatCode>General</c:formatCode>
                <c:ptCount val="43"/>
                <c:pt idx="1">
                  <c:v>19149407</c:v>
                </c:pt>
                <c:pt idx="2">
                  <c:v>26953165</c:v>
                </c:pt>
                <c:pt idx="3">
                  <c:v>16076522</c:v>
                </c:pt>
                <c:pt idx="4">
                  <c:v>65613214</c:v>
                </c:pt>
                <c:pt idx="5">
                  <c:v>0</c:v>
                </c:pt>
                <c:pt idx="6">
                  <c:v>18893005</c:v>
                </c:pt>
                <c:pt idx="7">
                  <c:v>15756436</c:v>
                </c:pt>
                <c:pt idx="8">
                  <c:v>21509815</c:v>
                </c:pt>
                <c:pt idx="9">
                  <c:v>14892462</c:v>
                </c:pt>
                <c:pt idx="10">
                  <c:v>7810279</c:v>
                </c:pt>
                <c:pt idx="11">
                  <c:v>4605583</c:v>
                </c:pt>
                <c:pt idx="12">
                  <c:v>21786530</c:v>
                </c:pt>
                <c:pt idx="13">
                  <c:v>58917938</c:v>
                </c:pt>
                <c:pt idx="14">
                  <c:v>20142596</c:v>
                </c:pt>
                <c:pt idx="15">
                  <c:v>26306493</c:v>
                </c:pt>
                <c:pt idx="16">
                  <c:v>19948627</c:v>
                </c:pt>
                <c:pt idx="17">
                  <c:v>9416706</c:v>
                </c:pt>
                <c:pt idx="18">
                  <c:v>28692015</c:v>
                </c:pt>
                <c:pt idx="19">
                  <c:v>18666138</c:v>
                </c:pt>
                <c:pt idx="20">
                  <c:v>3157183</c:v>
                </c:pt>
                <c:pt idx="21">
                  <c:v>7243377</c:v>
                </c:pt>
                <c:pt idx="22">
                  <c:v>19609340</c:v>
                </c:pt>
                <c:pt idx="23">
                  <c:v>8579189</c:v>
                </c:pt>
                <c:pt idx="24">
                  <c:v>13194200</c:v>
                </c:pt>
                <c:pt idx="25">
                  <c:v>85764587</c:v>
                </c:pt>
                <c:pt idx="26">
                  <c:v>32101710</c:v>
                </c:pt>
                <c:pt idx="27">
                  <c:v>2754849</c:v>
                </c:pt>
                <c:pt idx="28">
                  <c:v>15073479</c:v>
                </c:pt>
                <c:pt idx="29">
                  <c:v>5793822</c:v>
                </c:pt>
                <c:pt idx="30">
                  <c:v>2761286</c:v>
                </c:pt>
                <c:pt idx="31">
                  <c:v>8235086</c:v>
                </c:pt>
                <c:pt idx="32">
                  <c:v>9625053</c:v>
                </c:pt>
                <c:pt idx="33">
                  <c:v>17222966</c:v>
                </c:pt>
                <c:pt idx="34">
                  <c:v>5237472</c:v>
                </c:pt>
                <c:pt idx="35">
                  <c:v>0</c:v>
                </c:pt>
                <c:pt idx="36">
                  <c:v>0</c:v>
                </c:pt>
                <c:pt idx="37">
                  <c:v>427423</c:v>
                </c:pt>
                <c:pt idx="38">
                  <c:v>1185937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70-466B-AD19-970ACE9B7E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54290688"/>
        <c:axId val="54296960"/>
      </c:barChart>
      <c:lineChart>
        <c:grouping val="standard"/>
        <c:varyColors val="0"/>
        <c:ser>
          <c:idx val="1"/>
          <c:order val="2"/>
          <c:tx>
            <c:strRef>
              <c:f>'Pleis Data, Public'!$O$2</c:f>
              <c:strCache>
                <c:ptCount val="1"/>
                <c:pt idx="0">
                  <c:v># of Reser</c:v>
                </c:pt>
              </c:strCache>
            </c:strRef>
          </c:tx>
          <c:spPr>
            <a:ln w="38100">
              <a:prstDash val="dash"/>
            </a:ln>
          </c:spPr>
          <c:marker>
            <c:symbol val="none"/>
          </c:marker>
          <c:cat>
            <c:numRef>
              <c:f>'Pleis Data, Public'!$H$31:$H$73</c:f>
              <c:numCache>
                <c:formatCode>General</c:formatCode>
                <c:ptCount val="43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</c:numCache>
            </c:numRef>
          </c:cat>
          <c:val>
            <c:numRef>
              <c:f>'Pleis Data, Public'!$AB$31:$AB$73</c:f>
              <c:numCache>
                <c:formatCode>General</c:formatCode>
                <c:ptCount val="43"/>
                <c:pt idx="1">
                  <c:v>2000000</c:v>
                </c:pt>
                <c:pt idx="2">
                  <c:v>3000000</c:v>
                </c:pt>
                <c:pt idx="3">
                  <c:v>2000000</c:v>
                </c:pt>
                <c:pt idx="4">
                  <c:v>3000000</c:v>
                </c:pt>
                <c:pt idx="5">
                  <c:v>0</c:v>
                </c:pt>
                <c:pt idx="6">
                  <c:v>9000000</c:v>
                </c:pt>
                <c:pt idx="7">
                  <c:v>25000000</c:v>
                </c:pt>
                <c:pt idx="8">
                  <c:v>8000000</c:v>
                </c:pt>
                <c:pt idx="9">
                  <c:v>6000000</c:v>
                </c:pt>
                <c:pt idx="10">
                  <c:v>17000000</c:v>
                </c:pt>
                <c:pt idx="11">
                  <c:v>3000000</c:v>
                </c:pt>
                <c:pt idx="12">
                  <c:v>20000000</c:v>
                </c:pt>
                <c:pt idx="13">
                  <c:v>31000000</c:v>
                </c:pt>
                <c:pt idx="14">
                  <c:v>28000000</c:v>
                </c:pt>
                <c:pt idx="15">
                  <c:v>10000000</c:v>
                </c:pt>
                <c:pt idx="16">
                  <c:v>10000000</c:v>
                </c:pt>
                <c:pt idx="17">
                  <c:v>5000000</c:v>
                </c:pt>
                <c:pt idx="18">
                  <c:v>9000000</c:v>
                </c:pt>
                <c:pt idx="19">
                  <c:v>8000000</c:v>
                </c:pt>
                <c:pt idx="20">
                  <c:v>1000000</c:v>
                </c:pt>
                <c:pt idx="21">
                  <c:v>4000000</c:v>
                </c:pt>
                <c:pt idx="22">
                  <c:v>14000000</c:v>
                </c:pt>
                <c:pt idx="23">
                  <c:v>7000000</c:v>
                </c:pt>
                <c:pt idx="24">
                  <c:v>13000000</c:v>
                </c:pt>
                <c:pt idx="25">
                  <c:v>18000000</c:v>
                </c:pt>
                <c:pt idx="26">
                  <c:v>11000000</c:v>
                </c:pt>
                <c:pt idx="27">
                  <c:v>4000000</c:v>
                </c:pt>
                <c:pt idx="28">
                  <c:v>10000000</c:v>
                </c:pt>
                <c:pt idx="29">
                  <c:v>2000000</c:v>
                </c:pt>
                <c:pt idx="30">
                  <c:v>1000000</c:v>
                </c:pt>
                <c:pt idx="31">
                  <c:v>3000000</c:v>
                </c:pt>
                <c:pt idx="32">
                  <c:v>1000000</c:v>
                </c:pt>
                <c:pt idx="33">
                  <c:v>4000000</c:v>
                </c:pt>
                <c:pt idx="34">
                  <c:v>1000000</c:v>
                </c:pt>
                <c:pt idx="35">
                  <c:v>0</c:v>
                </c:pt>
                <c:pt idx="36">
                  <c:v>0</c:v>
                </c:pt>
                <c:pt idx="37">
                  <c:v>1000000</c:v>
                </c:pt>
                <c:pt idx="38">
                  <c:v>1000000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F70-466B-AD19-970ACE9B7EE9}"/>
            </c:ext>
          </c:extLst>
        </c:ser>
        <c:ser>
          <c:idx val="3"/>
          <c:order val="3"/>
          <c:tx>
            <c:strRef>
              <c:f>'Pleis Data, Public'!$K$2</c:f>
              <c:strCache>
                <c:ptCount val="1"/>
                <c:pt idx="0">
                  <c:v>Production MMBOE</c:v>
                </c:pt>
              </c:strCache>
            </c:strRef>
          </c:tx>
          <c:spPr>
            <a:ln w="44450"/>
          </c:spPr>
          <c:marker>
            <c:symbol val="none"/>
          </c:marker>
          <c:cat>
            <c:numRef>
              <c:f>'Pleis Data, Public'!$H$31:$H$73</c:f>
              <c:numCache>
                <c:formatCode>General</c:formatCode>
                <c:ptCount val="43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</c:numCache>
            </c:numRef>
          </c:cat>
          <c:val>
            <c:numRef>
              <c:f>'Pleis Data, Public'!$K$31:$K$73</c:f>
              <c:numCache>
                <c:formatCode>#,##0</c:formatCode>
                <c:ptCount val="43"/>
                <c:pt idx="5" formatCode="#,##0_);\(#,##0\)">
                  <c:v>853.0249110320284</c:v>
                </c:pt>
                <c:pt idx="6" formatCode="#,##0_);\(#,##0\)">
                  <c:v>0</c:v>
                </c:pt>
                <c:pt idx="7" formatCode="#,##0_);\(#,##0\)">
                  <c:v>26422.241992882562</c:v>
                </c:pt>
                <c:pt idx="8" formatCode="#,##0_);\(#,##0\)">
                  <c:v>0</c:v>
                </c:pt>
                <c:pt idx="9" formatCode="#,##0_);\(#,##0\)">
                  <c:v>0</c:v>
                </c:pt>
                <c:pt idx="10" formatCode="#,##0_);\(#,##0\)">
                  <c:v>0</c:v>
                </c:pt>
                <c:pt idx="11" formatCode="#,##0_);\(#,##0\)">
                  <c:v>156543.06049822064</c:v>
                </c:pt>
                <c:pt idx="12" formatCode="#,##0_);\(#,##0\)">
                  <c:v>971191.74377224199</c:v>
                </c:pt>
                <c:pt idx="13" formatCode="#,##0_);\(#,##0\)">
                  <c:v>3819316.5622775801</c:v>
                </c:pt>
                <c:pt idx="14" formatCode="#,##0_);\(#,##0\)">
                  <c:v>10026159.569395017</c:v>
                </c:pt>
                <c:pt idx="15" formatCode="#,##0_);\(#,##0\)">
                  <c:v>14014187.93594306</c:v>
                </c:pt>
                <c:pt idx="16" formatCode="#,##0_);\(#,##0\)">
                  <c:v>16596107.790035587</c:v>
                </c:pt>
                <c:pt idx="17" formatCode="#,##0_);\(#,##0\)">
                  <c:v>18138943.238434166</c:v>
                </c:pt>
                <c:pt idx="18" formatCode="#,##0_);\(#,##0\)">
                  <c:v>25210119.49466192</c:v>
                </c:pt>
                <c:pt idx="19" formatCode="#,##0_);\(#,##0\)">
                  <c:v>27756204.03202847</c:v>
                </c:pt>
                <c:pt idx="20" formatCode="#,##0_);\(#,##0\)">
                  <c:v>29759680.412811387</c:v>
                </c:pt>
                <c:pt idx="21" formatCode="#,##0_);\(#,##0\)">
                  <c:v>38132884.163701072</c:v>
                </c:pt>
                <c:pt idx="22" formatCode="#,##0_);\(#,##0\)">
                  <c:v>35732368.469750889</c:v>
                </c:pt>
                <c:pt idx="23" formatCode="#,##0_);\(#,##0\)">
                  <c:v>32026414.462633453</c:v>
                </c:pt>
                <c:pt idx="24" formatCode="#,##0_);\(#,##0\)">
                  <c:v>30319504.619217083</c:v>
                </c:pt>
                <c:pt idx="25" formatCode="#,##0_);\(#,##0\)">
                  <c:v>24492996.021352313</c:v>
                </c:pt>
                <c:pt idx="26" formatCode="#,##0_);\(#,##0\)">
                  <c:v>28087191.14946619</c:v>
                </c:pt>
                <c:pt idx="27" formatCode="#,##0_);\(#,##0\)">
                  <c:v>34975554.89679715</c:v>
                </c:pt>
                <c:pt idx="28" formatCode="#,##0_);\(#,##0\)">
                  <c:v>28650118.476868328</c:v>
                </c:pt>
                <c:pt idx="29" formatCode="#,##0_);\(#,##0\)">
                  <c:v>20652612.491103202</c:v>
                </c:pt>
                <c:pt idx="30" formatCode="#,##0_);\(#,##0\)">
                  <c:v>30146331.516014233</c:v>
                </c:pt>
                <c:pt idx="31" formatCode="#,##0_);\(#,##0\)">
                  <c:v>29153995.291814946</c:v>
                </c:pt>
                <c:pt idx="32" formatCode="#,##0_);\(#,##0\)">
                  <c:v>18309899.078291815</c:v>
                </c:pt>
                <c:pt idx="33" formatCode="#,##0_);\(#,##0\)">
                  <c:v>17138508.163701065</c:v>
                </c:pt>
                <c:pt idx="34" formatCode="#,##0_);\(#,##0\)">
                  <c:v>19296314.754448399</c:v>
                </c:pt>
                <c:pt idx="35" formatCode="#,##0_);\(#,##0\)">
                  <c:v>17752843.192170817</c:v>
                </c:pt>
                <c:pt idx="36" formatCode="#,##0_);\(#,##0\)">
                  <c:v>13568462.277580071</c:v>
                </c:pt>
                <c:pt idx="37" formatCode="#,##0_);\(#,##0\)">
                  <c:v>13058566.932384342</c:v>
                </c:pt>
                <c:pt idx="38" formatCode="#,##0_);\(#,##0\)">
                  <c:v>10543594.52669039</c:v>
                </c:pt>
                <c:pt idx="39" formatCode="#,##0_);\(#,##0\)">
                  <c:v>9343922.0320284702</c:v>
                </c:pt>
                <c:pt idx="40" formatCode="#,##0_);\(#,##0\)">
                  <c:v>6282656.1672597863</c:v>
                </c:pt>
                <c:pt idx="41" formatCode="#,##0_);\(#,##0\)">
                  <c:v>4475877.4021352315</c:v>
                </c:pt>
                <c:pt idx="42" formatCode="#,##0_);\(#,##0\)">
                  <c:v>4388987.1601423491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F70-466B-AD19-970ACE9B7E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290688"/>
        <c:axId val="54296960"/>
      </c:lineChart>
      <c:lineChart>
        <c:grouping val="standard"/>
        <c:varyColors val="0"/>
        <c:ser>
          <c:idx val="2"/>
          <c:order val="1"/>
          <c:tx>
            <c:strRef>
              <c:f>'Pleis Data, Public'!$P$1</c:f>
              <c:strCache>
                <c:ptCount val="1"/>
                <c:pt idx="0">
                  <c:v>Average Reservoir Size MMBOE</c:v>
                </c:pt>
              </c:strCache>
            </c:strRef>
          </c:tx>
          <c:spPr>
            <a:ln w="38100">
              <a:solidFill>
                <a:srgbClr val="00B050"/>
              </a:solidFill>
              <a:prstDash val="sysDash"/>
            </a:ln>
          </c:spPr>
          <c:marker>
            <c:symbol val="none"/>
          </c:marker>
          <c:cat>
            <c:numRef>
              <c:f>'Pleis Data, Public'!$H$31:$H$72</c:f>
              <c:numCache>
                <c:formatCode>General</c:formatCode>
                <c:ptCount val="42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</c:numCache>
            </c:numRef>
          </c:cat>
          <c:val>
            <c:numRef>
              <c:f>'Pleis Data, Public'!$F$31:$F$73</c:f>
              <c:numCache>
                <c:formatCode>General</c:formatCode>
                <c:ptCount val="43"/>
                <c:pt idx="1">
                  <c:v>9574703.5</c:v>
                </c:pt>
                <c:pt idx="2">
                  <c:v>8984388.333333334</c:v>
                </c:pt>
                <c:pt idx="3">
                  <c:v>8038261</c:v>
                </c:pt>
                <c:pt idx="4">
                  <c:v>21871071.333333332</c:v>
                </c:pt>
                <c:pt idx="5">
                  <c:v>0</c:v>
                </c:pt>
                <c:pt idx="6">
                  <c:v>2099222.777777778</c:v>
                </c:pt>
                <c:pt idx="7">
                  <c:v>630257.43999999994</c:v>
                </c:pt>
                <c:pt idx="8">
                  <c:v>2688726.875</c:v>
                </c:pt>
                <c:pt idx="9">
                  <c:v>2482077</c:v>
                </c:pt>
                <c:pt idx="10">
                  <c:v>459428.17647058831</c:v>
                </c:pt>
                <c:pt idx="11">
                  <c:v>1535194.3333333333</c:v>
                </c:pt>
                <c:pt idx="12">
                  <c:v>1089326.5</c:v>
                </c:pt>
                <c:pt idx="13">
                  <c:v>1900578.6451612904</c:v>
                </c:pt>
                <c:pt idx="14">
                  <c:v>719378.42857142864</c:v>
                </c:pt>
                <c:pt idx="15">
                  <c:v>2630649.2999999998</c:v>
                </c:pt>
                <c:pt idx="16">
                  <c:v>1994862.7</c:v>
                </c:pt>
                <c:pt idx="17">
                  <c:v>1883341.2</c:v>
                </c:pt>
                <c:pt idx="18">
                  <c:v>3188001.6666666665</c:v>
                </c:pt>
                <c:pt idx="19">
                  <c:v>2333267.25</c:v>
                </c:pt>
                <c:pt idx="20">
                  <c:v>3157183</c:v>
                </c:pt>
                <c:pt idx="21">
                  <c:v>1810844.25</c:v>
                </c:pt>
                <c:pt idx="22">
                  <c:v>1400667.1428571427</c:v>
                </c:pt>
                <c:pt idx="23">
                  <c:v>1225598.4285714286</c:v>
                </c:pt>
                <c:pt idx="24">
                  <c:v>1014938.4615384615</c:v>
                </c:pt>
                <c:pt idx="25">
                  <c:v>4764699.277777778</c:v>
                </c:pt>
                <c:pt idx="26">
                  <c:v>2918337.2727272725</c:v>
                </c:pt>
                <c:pt idx="27">
                  <c:v>688712.25</c:v>
                </c:pt>
                <c:pt idx="28">
                  <c:v>1507347.9</c:v>
                </c:pt>
                <c:pt idx="29">
                  <c:v>2896911</c:v>
                </c:pt>
                <c:pt idx="30">
                  <c:v>2761286</c:v>
                </c:pt>
                <c:pt idx="31">
                  <c:v>2745028.6666666665</c:v>
                </c:pt>
                <c:pt idx="32">
                  <c:v>9625053</c:v>
                </c:pt>
                <c:pt idx="33">
                  <c:v>4305741.5</c:v>
                </c:pt>
                <c:pt idx="34">
                  <c:v>5237472</c:v>
                </c:pt>
                <c:pt idx="35">
                  <c:v>0</c:v>
                </c:pt>
                <c:pt idx="36">
                  <c:v>0</c:v>
                </c:pt>
                <c:pt idx="37">
                  <c:v>427423</c:v>
                </c:pt>
                <c:pt idx="38">
                  <c:v>1185937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F70-466B-AD19-970ACE9B7E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313728"/>
        <c:axId val="54299264"/>
      </c:lineChart>
      <c:catAx>
        <c:axId val="54290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Reservoir Discovery Year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900" baseline="0"/>
            </a:pPr>
            <a:endParaRPr lang="en-US"/>
          </a:p>
        </c:txPr>
        <c:crossAx val="54296960"/>
        <c:crosses val="autoZero"/>
        <c:auto val="1"/>
        <c:lblAlgn val="ctr"/>
        <c:lblOffset val="100"/>
        <c:noMultiLvlLbl val="0"/>
      </c:catAx>
      <c:valAx>
        <c:axId val="54296960"/>
        <c:scaling>
          <c:orientation val="minMax"/>
          <c:max val="100000000"/>
        </c:scaling>
        <c:delete val="0"/>
        <c:axPos val="l"/>
        <c:majorGridlines/>
        <c:minorGridlines>
          <c:spPr>
            <a:ln>
              <a:solidFill>
                <a:schemeClr val="tx2">
                  <a:lumMod val="20000"/>
                  <a:lumOff val="80000"/>
                </a:schemeClr>
              </a:solidFill>
            </a:ln>
          </c:spPr>
        </c:min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Total Reservoir Volume Discovered MMBOE, Production MMBOE and Number of Reservoirs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54290688"/>
        <c:crosses val="autoZero"/>
        <c:crossBetween val="between"/>
        <c:majorUnit val="10000000"/>
        <c:minorUnit val="5000000"/>
        <c:dispUnits>
          <c:builtInUnit val="millions"/>
        </c:dispUnits>
      </c:valAx>
      <c:valAx>
        <c:axId val="54299264"/>
        <c:scaling>
          <c:orientation val="minMax"/>
          <c:max val="50000000"/>
          <c:min val="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ln w="25400">
            <a:solidFill>
              <a:srgbClr val="009242"/>
            </a:solidFill>
          </a:ln>
        </c:spPr>
        <c:txPr>
          <a:bodyPr/>
          <a:lstStyle/>
          <a:p>
            <a:pPr>
              <a:defRPr b="1">
                <a:solidFill>
                  <a:srgbClr val="009242"/>
                </a:solidFill>
              </a:defRPr>
            </a:pPr>
            <a:endParaRPr lang="en-US"/>
          </a:p>
        </c:txPr>
        <c:crossAx val="54313728"/>
        <c:crosses val="max"/>
        <c:crossBetween val="between"/>
        <c:majorUnit val="5000000"/>
        <c:dispUnits>
          <c:builtInUnit val="millions"/>
          <c:dispUnitsLbl>
            <c:layout>
              <c:manualLayout>
                <c:xMode val="edge"/>
                <c:yMode val="edge"/>
                <c:x val="0.96257840846817211"/>
                <c:y val="0.37534555533054587"/>
              </c:manualLayout>
            </c:layout>
            <c:tx>
              <c:rich>
                <a:bodyPr/>
                <a:lstStyle/>
                <a:p>
                  <a:pPr>
                    <a:defRPr/>
                  </a:pP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Average</a:t>
                  </a:r>
                  <a:r>
                    <a:rPr lang="en-US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Reservoir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Size</a:t>
                  </a:r>
                  <a:r>
                    <a:rPr lang="en-US" baseline="0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MMBOE</a:t>
                  </a:r>
                  <a:endParaRPr lang="en-US">
                    <a:solidFill>
                      <a:srgbClr val="009242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c:rich>
            </c:tx>
          </c:dispUnitsLbl>
        </c:dispUnits>
      </c:valAx>
      <c:catAx>
        <c:axId val="54313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4299264"/>
        <c:crosses val="autoZero"/>
        <c:auto val="1"/>
        <c:lblAlgn val="ctr"/>
        <c:lblOffset val="100"/>
        <c:noMultiLvlLbl val="0"/>
      </c:catAx>
      <c:spPr>
        <a:ln>
          <a:solidFill>
            <a:schemeClr val="bg2">
              <a:lumMod val="10000"/>
            </a:schemeClr>
          </a:solidFill>
        </a:ln>
      </c:spPr>
    </c:plotArea>
    <c:legend>
      <c:legendPos val="b"/>
      <c:layout/>
      <c:overlay val="0"/>
    </c:legend>
    <c:plotVisOnly val="1"/>
    <c:dispBlanksAs val="gap"/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13" workbookViewId="0" zoomToFit="1"/>
  </sheetViews>
  <pageMargins left="0.7" right="0.7" top="0.75" bottom="0.75" header="0.3" footer="0.3"/>
  <pageSetup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5221" cy="628818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0.50576</cdr:x>
      <cdr:y>0.1939</cdr:y>
    </cdr:from>
    <cdr:to>
      <cdr:x>0.66253</cdr:x>
      <cdr:y>0.29024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386108" y="1221351"/>
          <a:ext cx="1359617" cy="6068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WC617 and HI343A 2 Reservoirs 155 MMBOE</a:t>
          </a:r>
        </a:p>
      </cdr:txBody>
    </cdr:sp>
  </cdr:relSizeAnchor>
  <cdr:relSizeAnchor xmlns:cdr="http://schemas.openxmlformats.org/drawingml/2006/chartDrawing">
    <cdr:from>
      <cdr:x>0.41364</cdr:x>
      <cdr:y>0.25366</cdr:y>
    </cdr:from>
    <cdr:to>
      <cdr:x>0.51373</cdr:x>
      <cdr:y>0.28659</cdr:y>
    </cdr:to>
    <cdr:cxnSp macro="">
      <cdr:nvCxnSpPr>
        <cdr:cNvPr id="4" name="Straight Arrow Connector 3"/>
        <cdr:cNvCxnSpPr/>
      </cdr:nvCxnSpPr>
      <cdr:spPr>
        <a:xfrm xmlns:a="http://schemas.openxmlformats.org/drawingml/2006/main" flipH="1">
          <a:off x="3587238" y="1597742"/>
          <a:ext cx="868004" cy="207399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triangle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60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0.2033</cdr:x>
      <cdr:y>0.33927</cdr:y>
    </cdr:from>
    <cdr:to>
      <cdr:x>0.3679</cdr:x>
      <cdr:y>0.41139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760852" y="2132837"/>
          <a:ext cx="1425694" cy="4533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MC354 Field</a:t>
          </a:r>
        </a:p>
        <a:p xmlns:a="http://schemas.openxmlformats.org/drawingml/2006/main">
          <a:r>
            <a:rPr lang="en-US" sz="1100"/>
            <a:t>64 MMBOE reservoir</a:t>
          </a:r>
        </a:p>
      </cdr:txBody>
    </cdr:sp>
  </cdr:relSizeAnchor>
  <cdr:relSizeAnchor xmlns:cdr="http://schemas.openxmlformats.org/drawingml/2006/chartDrawing">
    <cdr:from>
      <cdr:x>0.17985</cdr:x>
      <cdr:y>0.36247</cdr:y>
    </cdr:from>
    <cdr:to>
      <cdr:x>0.20512</cdr:x>
      <cdr:y>0.36852</cdr:y>
    </cdr:to>
    <cdr:cxnSp macro="">
      <cdr:nvCxnSpPr>
        <cdr:cNvPr id="4" name="Straight Arrow Connector 3"/>
        <cdr:cNvCxnSpPr/>
      </cdr:nvCxnSpPr>
      <cdr:spPr>
        <a:xfrm xmlns:a="http://schemas.openxmlformats.org/drawingml/2006/main" flipH="1">
          <a:off x="1557785" y="2278685"/>
          <a:ext cx="218874" cy="38034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0.41759</cdr:x>
      <cdr:y>0.41636</cdr:y>
    </cdr:from>
    <cdr:to>
      <cdr:x>0.57585</cdr:x>
      <cdr:y>0.48632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3616889" y="2617449"/>
          <a:ext cx="1370747" cy="43978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GB189 Field</a:t>
          </a:r>
        </a:p>
        <a:p xmlns:a="http://schemas.openxmlformats.org/drawingml/2006/main">
          <a:r>
            <a:rPr lang="en-US" sz="1100"/>
            <a:t>32 MMBOE reservoir</a:t>
          </a:r>
        </a:p>
      </cdr:txBody>
    </cdr:sp>
  </cdr:relSizeAnchor>
  <cdr:relSizeAnchor xmlns:cdr="http://schemas.openxmlformats.org/drawingml/2006/chartDrawing">
    <cdr:from>
      <cdr:x>0.36301</cdr:x>
      <cdr:y>0.42298</cdr:y>
    </cdr:from>
    <cdr:to>
      <cdr:x>0.41589</cdr:x>
      <cdr:y>0.43526</cdr:y>
    </cdr:to>
    <cdr:cxnSp macro="">
      <cdr:nvCxnSpPr>
        <cdr:cNvPr id="9" name="Straight Arrow Connector 8"/>
        <cdr:cNvCxnSpPr/>
      </cdr:nvCxnSpPr>
      <cdr:spPr>
        <a:xfrm xmlns:a="http://schemas.openxmlformats.org/drawingml/2006/main" flipH="1" flipV="1">
          <a:off x="3144148" y="2659082"/>
          <a:ext cx="458034" cy="77191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0.64652</cdr:x>
      <cdr:y>0.18492</cdr:y>
    </cdr:from>
    <cdr:to>
      <cdr:x>0.80778</cdr:x>
      <cdr:y>0.25753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5599807" y="1162497"/>
          <a:ext cx="1396738" cy="4564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GB783 Field</a:t>
          </a:r>
        </a:p>
        <a:p xmlns:a="http://schemas.openxmlformats.org/drawingml/2006/main">
          <a:r>
            <a:rPr lang="en-US" sz="1100"/>
            <a:t>33MMBOE</a:t>
          </a:r>
          <a:r>
            <a:rPr lang="en-US" sz="1100" baseline="0"/>
            <a:t> reservoir</a:t>
          </a:r>
          <a:endParaRPr lang="en-US" sz="1100"/>
        </a:p>
      </cdr:txBody>
    </cdr:sp>
  </cdr:relSizeAnchor>
  <cdr:relSizeAnchor xmlns:cdr="http://schemas.openxmlformats.org/drawingml/2006/chartDrawing">
    <cdr:from>
      <cdr:x>0.60806</cdr:x>
      <cdr:y>0.21063</cdr:y>
    </cdr:from>
    <cdr:to>
      <cdr:x>0.64762</cdr:x>
      <cdr:y>0.22122</cdr:y>
    </cdr:to>
    <cdr:cxnSp macro="">
      <cdr:nvCxnSpPr>
        <cdr:cNvPr id="14" name="Straight Arrow Connector 13"/>
        <cdr:cNvCxnSpPr/>
      </cdr:nvCxnSpPr>
      <cdr:spPr>
        <a:xfrm xmlns:a="http://schemas.openxmlformats.org/drawingml/2006/main" flipH="1">
          <a:off x="5266619" y="1324123"/>
          <a:ext cx="342645" cy="66574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903"/>
  <sheetViews>
    <sheetView topLeftCell="J1" workbookViewId="0">
      <pane ySplit="1" topLeftCell="A2" activePane="bottomLeft" state="frozen"/>
      <selection pane="bottomLeft" activeCell="X1" sqref="X1"/>
    </sheetView>
  </sheetViews>
  <sheetFormatPr defaultRowHeight="15" x14ac:dyDescent="0.25"/>
  <cols>
    <col min="1" max="1" width="16" customWidth="1"/>
    <col min="3" max="3" width="15.42578125" customWidth="1"/>
    <col min="4" max="4" width="13.85546875" customWidth="1"/>
    <col min="5" max="5" width="21" customWidth="1"/>
    <col min="8" max="8" width="15.42578125" bestFit="1" customWidth="1"/>
    <col min="9" max="9" width="14.42578125" bestFit="1" customWidth="1"/>
    <col min="10" max="10" width="10.85546875" customWidth="1"/>
    <col min="11" max="13" width="12.42578125" customWidth="1"/>
    <col min="14" max="15" width="11.140625" bestFit="1" customWidth="1"/>
    <col min="16" max="16" width="13" customWidth="1"/>
    <col min="17" max="17" width="11.140625" customWidth="1"/>
    <col min="18" max="18" width="12" customWidth="1"/>
    <col min="19" max="19" width="11.140625" bestFit="1" customWidth="1"/>
    <col min="20" max="20" width="11.140625" customWidth="1"/>
    <col min="21" max="21" width="13.5703125" customWidth="1"/>
    <col min="22" max="22" width="10.85546875" customWidth="1"/>
    <col min="23" max="23" width="12.85546875" customWidth="1"/>
    <col min="24" max="25" width="11.7109375" customWidth="1"/>
    <col min="26" max="28" width="11.140625" bestFit="1" customWidth="1"/>
    <col min="29" max="29" width="11.140625" customWidth="1"/>
    <col min="30" max="30" width="11.7109375" customWidth="1"/>
    <col min="31" max="31" width="13.28515625" customWidth="1"/>
    <col min="32" max="32" width="11.140625" customWidth="1"/>
    <col min="33" max="33" width="10.140625" bestFit="1" customWidth="1"/>
  </cols>
  <sheetData>
    <row r="1" spans="1:33" x14ac:dyDescent="0.25">
      <c r="A1" s="12" t="s">
        <v>25</v>
      </c>
      <c r="B1" s="12" t="s">
        <v>0</v>
      </c>
      <c r="C1" s="12" t="s">
        <v>1</v>
      </c>
      <c r="D1" s="12" t="s">
        <v>2</v>
      </c>
      <c r="E1" s="12" t="s">
        <v>3</v>
      </c>
      <c r="H1" s="6" t="s">
        <v>18</v>
      </c>
      <c r="I1" s="6" t="s">
        <v>19</v>
      </c>
      <c r="J1" t="s">
        <v>20</v>
      </c>
      <c r="K1" s="10" t="s">
        <v>21</v>
      </c>
      <c r="L1" s="15" t="s">
        <v>27</v>
      </c>
      <c r="M1" s="15" t="s">
        <v>28</v>
      </c>
      <c r="N1" s="6" t="s">
        <v>22</v>
      </c>
      <c r="O1" s="6" t="s">
        <v>23</v>
      </c>
      <c r="P1" s="6" t="s">
        <v>5</v>
      </c>
      <c r="Q1" s="6" t="s">
        <v>6</v>
      </c>
      <c r="R1" s="6" t="s">
        <v>7</v>
      </c>
      <c r="S1" s="6" t="s">
        <v>8</v>
      </c>
      <c r="T1" s="6" t="s">
        <v>9</v>
      </c>
      <c r="U1" s="7" t="s">
        <v>10</v>
      </c>
      <c r="V1" s="6" t="s">
        <v>11</v>
      </c>
      <c r="W1" s="7" t="s">
        <v>12</v>
      </c>
      <c r="X1" s="6" t="s">
        <v>24</v>
      </c>
      <c r="Y1" s="6" t="s">
        <v>13</v>
      </c>
      <c r="Z1" s="6" t="s">
        <v>14</v>
      </c>
      <c r="AA1" s="6" t="s">
        <v>15</v>
      </c>
      <c r="AB1" s="6" t="s">
        <v>16</v>
      </c>
      <c r="AC1" s="6" t="s">
        <v>29</v>
      </c>
      <c r="AD1" s="6" t="s">
        <v>17</v>
      </c>
      <c r="AF1" s="7"/>
      <c r="AG1" s="4"/>
    </row>
    <row r="2" spans="1:33" x14ac:dyDescent="0.25">
      <c r="A2" s="1" t="s">
        <v>26</v>
      </c>
      <c r="B2" s="2">
        <v>2007</v>
      </c>
      <c r="C2" s="2">
        <v>0</v>
      </c>
      <c r="D2" s="2">
        <v>0</v>
      </c>
      <c r="E2" s="2">
        <v>0</v>
      </c>
      <c r="G2" s="4" t="s">
        <v>0</v>
      </c>
    </row>
    <row r="3" spans="1:33" x14ac:dyDescent="0.25">
      <c r="A3" s="1" t="s">
        <v>26</v>
      </c>
      <c r="B3" s="2">
        <v>2015</v>
      </c>
      <c r="C3" s="2">
        <v>594650</v>
      </c>
      <c r="D3" s="2">
        <v>0</v>
      </c>
      <c r="E3" s="2">
        <v>594650</v>
      </c>
      <c r="G3">
        <v>1947</v>
      </c>
      <c r="H3" s="5"/>
      <c r="I3" s="5"/>
      <c r="J3" s="5"/>
      <c r="K3" s="5"/>
      <c r="L3" s="5"/>
      <c r="M3" s="5"/>
      <c r="N3" s="5"/>
      <c r="O3" s="5"/>
      <c r="P3" s="5"/>
      <c r="Q3" s="5"/>
      <c r="R3" s="5">
        <v>3344265</v>
      </c>
      <c r="T3" s="5"/>
      <c r="U3" s="5"/>
      <c r="V3" s="5"/>
      <c r="W3" s="5"/>
      <c r="X3" s="5"/>
      <c r="Y3" s="5"/>
      <c r="Z3" s="5"/>
      <c r="AA3" s="5">
        <v>2734863</v>
      </c>
      <c r="AD3" s="5"/>
      <c r="AE3" s="5"/>
      <c r="AF3" s="5"/>
      <c r="AG3" s="5"/>
    </row>
    <row r="4" spans="1:33" x14ac:dyDescent="0.25">
      <c r="A4" s="1" t="s">
        <v>18</v>
      </c>
      <c r="B4" s="2">
        <v>2001</v>
      </c>
      <c r="C4" s="2">
        <v>9557</v>
      </c>
      <c r="D4" s="2">
        <v>0</v>
      </c>
      <c r="E4" s="2">
        <v>9557</v>
      </c>
      <c r="G4" s="3">
        <v>1948</v>
      </c>
      <c r="H4" s="5"/>
      <c r="I4" s="5"/>
      <c r="J4" s="5"/>
      <c r="K4" s="5"/>
      <c r="L4" s="5"/>
      <c r="M4" s="5"/>
      <c r="N4" s="5"/>
      <c r="O4" s="5"/>
      <c r="P4" s="5"/>
      <c r="Q4" s="5"/>
      <c r="R4" s="5">
        <v>3901203</v>
      </c>
      <c r="T4" s="5"/>
      <c r="U4" s="5"/>
      <c r="V4" s="5">
        <v>18608845</v>
      </c>
      <c r="W4" s="5">
        <v>3392496</v>
      </c>
      <c r="Z4" s="5">
        <v>18514</v>
      </c>
      <c r="AA4" s="5">
        <v>917073</v>
      </c>
      <c r="AD4" s="5">
        <v>3275465</v>
      </c>
      <c r="AF4" s="5"/>
      <c r="AG4" s="5"/>
    </row>
    <row r="5" spans="1:33" x14ac:dyDescent="0.25">
      <c r="A5" s="1" t="s">
        <v>18</v>
      </c>
      <c r="B5" s="2">
        <v>2002</v>
      </c>
      <c r="C5" s="2">
        <v>141765541</v>
      </c>
      <c r="D5" s="2">
        <v>94853996</v>
      </c>
      <c r="E5" s="2">
        <v>46911545</v>
      </c>
      <c r="G5">
        <v>1949</v>
      </c>
      <c r="H5" s="5"/>
      <c r="I5" s="5"/>
      <c r="J5" s="5"/>
      <c r="K5" s="5"/>
      <c r="L5" s="5"/>
      <c r="M5" s="5"/>
      <c r="N5" s="5"/>
      <c r="O5" s="5"/>
      <c r="P5" s="5"/>
      <c r="Q5" s="5">
        <v>742145</v>
      </c>
      <c r="R5" s="5">
        <v>112391234</v>
      </c>
      <c r="S5" s="5">
        <v>7144327</v>
      </c>
      <c r="T5" s="5">
        <v>7193395</v>
      </c>
      <c r="U5" s="5">
        <v>497103</v>
      </c>
      <c r="V5" s="5">
        <v>138988044</v>
      </c>
      <c r="W5" s="5">
        <v>119439595</v>
      </c>
      <c r="Z5" s="5">
        <v>182385</v>
      </c>
      <c r="AB5" s="5">
        <v>91</v>
      </c>
      <c r="AC5" s="5"/>
      <c r="AD5" s="5">
        <v>14797</v>
      </c>
      <c r="AF5" s="5"/>
      <c r="AG5" s="5"/>
    </row>
    <row r="6" spans="1:33" x14ac:dyDescent="0.25">
      <c r="A6" s="1" t="s">
        <v>18</v>
      </c>
      <c r="B6" s="2">
        <v>2003</v>
      </c>
      <c r="C6" s="2">
        <v>65456670</v>
      </c>
      <c r="D6" s="2">
        <v>29801178</v>
      </c>
      <c r="E6" s="2">
        <v>35655492</v>
      </c>
      <c r="G6" s="3">
        <v>1950</v>
      </c>
      <c r="H6" s="5"/>
      <c r="I6" s="5"/>
      <c r="J6" s="5"/>
      <c r="K6" s="5"/>
      <c r="L6" s="5"/>
      <c r="M6" s="5"/>
      <c r="N6" s="5"/>
      <c r="O6" s="5"/>
      <c r="P6" s="5"/>
      <c r="Q6">
        <v>0</v>
      </c>
      <c r="R6" s="5">
        <v>2707446</v>
      </c>
      <c r="S6" s="5">
        <v>1013275</v>
      </c>
      <c r="T6" s="5">
        <v>1898485</v>
      </c>
      <c r="U6" s="5">
        <v>0</v>
      </c>
      <c r="V6" s="5">
        <v>27344777</v>
      </c>
      <c r="W6" s="5">
        <v>17934437</v>
      </c>
      <c r="Z6" s="5">
        <v>0</v>
      </c>
      <c r="AB6" s="5">
        <v>0</v>
      </c>
      <c r="AC6" s="5"/>
      <c r="AD6">
        <v>0</v>
      </c>
      <c r="AF6" s="5"/>
      <c r="AG6" s="5"/>
    </row>
    <row r="7" spans="1:33" x14ac:dyDescent="0.25">
      <c r="A7" s="1" t="s">
        <v>18</v>
      </c>
      <c r="B7" s="2">
        <v>2004</v>
      </c>
      <c r="C7" s="2">
        <v>38856263</v>
      </c>
      <c r="D7" s="2">
        <v>9562036</v>
      </c>
      <c r="E7" s="2">
        <v>29294227</v>
      </c>
      <c r="G7">
        <v>1951</v>
      </c>
      <c r="H7" s="5"/>
      <c r="I7" s="5"/>
      <c r="J7" s="5"/>
      <c r="K7" s="5"/>
      <c r="L7" s="5"/>
      <c r="M7" s="5"/>
      <c r="N7" s="5"/>
      <c r="O7" s="5"/>
      <c r="P7" s="5"/>
      <c r="Q7">
        <v>0</v>
      </c>
      <c r="R7" s="5">
        <v>1698345</v>
      </c>
      <c r="S7">
        <v>0</v>
      </c>
      <c r="T7" s="5">
        <v>0</v>
      </c>
      <c r="U7">
        <v>0</v>
      </c>
      <c r="W7" s="5">
        <v>5001673</v>
      </c>
      <c r="Z7" s="5">
        <v>0</v>
      </c>
      <c r="AD7" s="5">
        <v>0</v>
      </c>
      <c r="AF7" s="5"/>
      <c r="AG7" s="5"/>
    </row>
    <row r="8" spans="1:33" x14ac:dyDescent="0.25">
      <c r="A8" s="1" t="s">
        <v>18</v>
      </c>
      <c r="B8" s="2">
        <v>2005</v>
      </c>
      <c r="C8" s="2">
        <v>72648085</v>
      </c>
      <c r="D8" s="2">
        <v>9314229</v>
      </c>
      <c r="E8" s="2">
        <v>63333856</v>
      </c>
      <c r="G8" s="3">
        <v>1952</v>
      </c>
      <c r="H8" s="5"/>
      <c r="I8" s="5"/>
      <c r="J8" s="5"/>
      <c r="K8" s="5"/>
      <c r="L8" s="5"/>
      <c r="M8" s="5"/>
      <c r="N8" s="5"/>
      <c r="O8" s="5"/>
      <c r="P8" s="5"/>
      <c r="Q8" s="5">
        <v>0</v>
      </c>
      <c r="R8" s="5">
        <v>24229472</v>
      </c>
      <c r="S8">
        <v>0</v>
      </c>
      <c r="T8" s="5">
        <v>0</v>
      </c>
      <c r="U8" s="5">
        <v>0</v>
      </c>
      <c r="W8" s="5">
        <v>7322562</v>
      </c>
      <c r="Z8" s="5">
        <v>0</v>
      </c>
      <c r="AD8" s="5">
        <v>0</v>
      </c>
      <c r="AF8" s="5"/>
      <c r="AG8" s="5"/>
    </row>
    <row r="9" spans="1:33" x14ac:dyDescent="0.25">
      <c r="A9" s="1" t="s">
        <v>18</v>
      </c>
      <c r="B9" s="2">
        <v>2006</v>
      </c>
      <c r="C9" s="2">
        <v>67473021</v>
      </c>
      <c r="D9" s="2">
        <v>26593521</v>
      </c>
      <c r="E9" s="2">
        <v>40879500</v>
      </c>
      <c r="G9">
        <v>1953</v>
      </c>
      <c r="H9" s="5"/>
      <c r="I9" s="5"/>
      <c r="J9" s="5"/>
      <c r="K9" s="5"/>
      <c r="L9" s="5"/>
      <c r="M9" s="5"/>
      <c r="N9" s="5"/>
      <c r="O9" s="5"/>
      <c r="P9" s="5"/>
      <c r="Q9" s="5">
        <v>0</v>
      </c>
      <c r="R9" s="5">
        <v>0</v>
      </c>
      <c r="S9">
        <v>0</v>
      </c>
      <c r="T9" s="5">
        <v>0</v>
      </c>
      <c r="U9" s="5">
        <v>0</v>
      </c>
      <c r="W9" s="5">
        <v>20344471</v>
      </c>
      <c r="Z9" s="5">
        <v>0</v>
      </c>
      <c r="AD9" s="5">
        <v>21513834</v>
      </c>
      <c r="AF9" s="5"/>
      <c r="AG9" s="5"/>
    </row>
    <row r="10" spans="1:33" x14ac:dyDescent="0.25">
      <c r="A10" s="1" t="s">
        <v>18</v>
      </c>
      <c r="B10" s="2">
        <v>2007</v>
      </c>
      <c r="C10" s="2">
        <v>13427803</v>
      </c>
      <c r="D10" s="2">
        <v>0</v>
      </c>
      <c r="E10" s="2">
        <v>13427803</v>
      </c>
      <c r="G10" s="3">
        <v>1954</v>
      </c>
      <c r="H10" s="5"/>
      <c r="I10" s="5"/>
      <c r="J10" s="5"/>
      <c r="K10" s="5"/>
      <c r="L10" s="5"/>
      <c r="M10" s="5"/>
      <c r="N10" s="5"/>
      <c r="O10" s="5"/>
      <c r="P10" s="5"/>
      <c r="Q10" s="5">
        <v>3320968</v>
      </c>
      <c r="R10" s="5">
        <v>109700339</v>
      </c>
      <c r="S10">
        <v>0</v>
      </c>
      <c r="T10" s="5">
        <v>16456281</v>
      </c>
      <c r="U10" s="5">
        <v>0</v>
      </c>
      <c r="V10" s="5">
        <v>13533474</v>
      </c>
      <c r="W10" s="5">
        <v>138910721</v>
      </c>
      <c r="Z10" s="5">
        <v>6446897</v>
      </c>
      <c r="AD10" s="5">
        <v>36084694</v>
      </c>
      <c r="AF10" s="5"/>
      <c r="AG10" s="5"/>
    </row>
    <row r="11" spans="1:33" x14ac:dyDescent="0.25">
      <c r="A11" s="1" t="s">
        <v>18</v>
      </c>
      <c r="B11" s="2">
        <v>2008</v>
      </c>
      <c r="C11" s="2">
        <v>396737730</v>
      </c>
      <c r="D11" s="2">
        <v>10586946</v>
      </c>
      <c r="E11" s="2">
        <v>386150784</v>
      </c>
      <c r="G11">
        <v>1955</v>
      </c>
      <c r="H11" s="5"/>
      <c r="I11" s="5"/>
      <c r="J11" s="5"/>
      <c r="K11" s="5"/>
      <c r="L11" s="5"/>
      <c r="M11" s="5"/>
      <c r="N11" s="5"/>
      <c r="O11" s="5"/>
      <c r="P11" s="5">
        <v>191457</v>
      </c>
      <c r="Q11" s="5">
        <v>8018770</v>
      </c>
      <c r="R11" s="5">
        <v>27577387</v>
      </c>
      <c r="S11" s="5">
        <v>969327</v>
      </c>
      <c r="T11" s="5">
        <v>1245194</v>
      </c>
      <c r="U11" s="5">
        <v>8851019</v>
      </c>
      <c r="W11" s="5">
        <v>174206582</v>
      </c>
      <c r="Z11" s="5">
        <v>21557229</v>
      </c>
      <c r="AA11" s="5">
        <v>12191382</v>
      </c>
      <c r="AB11" s="5">
        <v>4143</v>
      </c>
      <c r="AC11" s="5"/>
      <c r="AD11" s="5">
        <v>26119905</v>
      </c>
      <c r="AF11" s="5"/>
      <c r="AG11" s="5"/>
    </row>
    <row r="12" spans="1:33" x14ac:dyDescent="0.25">
      <c r="A12" s="1" t="s">
        <v>18</v>
      </c>
      <c r="B12" s="2">
        <v>2009</v>
      </c>
      <c r="C12" s="2">
        <v>73908309</v>
      </c>
      <c r="D12" s="2">
        <v>15557424</v>
      </c>
      <c r="E12" s="2">
        <v>58350885</v>
      </c>
      <c r="G12" s="3">
        <v>1956</v>
      </c>
      <c r="H12" s="5"/>
      <c r="I12" s="5"/>
      <c r="J12" s="5"/>
      <c r="K12" s="5"/>
      <c r="L12" s="5"/>
      <c r="M12" s="5"/>
      <c r="N12" s="5"/>
      <c r="O12" s="5"/>
      <c r="P12" s="5">
        <v>13178154</v>
      </c>
      <c r="Q12" s="5">
        <v>7118222</v>
      </c>
      <c r="R12" s="5">
        <v>35715808</v>
      </c>
      <c r="S12" s="5">
        <v>17776092</v>
      </c>
      <c r="T12" s="5">
        <v>85904556</v>
      </c>
      <c r="U12" s="5">
        <v>1859347</v>
      </c>
      <c r="V12" s="5">
        <v>41187144</v>
      </c>
      <c r="W12" s="5">
        <v>246735566</v>
      </c>
      <c r="Z12" s="5">
        <v>157997429</v>
      </c>
      <c r="AD12" s="5">
        <v>21409660</v>
      </c>
      <c r="AF12" s="5"/>
      <c r="AG12" s="5"/>
    </row>
    <row r="13" spans="1:33" x14ac:dyDescent="0.25">
      <c r="A13" s="1" t="s">
        <v>18</v>
      </c>
      <c r="B13" s="2">
        <v>2011</v>
      </c>
      <c r="C13" s="2">
        <v>14835623</v>
      </c>
      <c r="D13" s="2">
        <v>0</v>
      </c>
      <c r="E13" s="2">
        <v>14835623</v>
      </c>
      <c r="G13">
        <v>1957</v>
      </c>
      <c r="H13" s="5"/>
      <c r="I13" s="5"/>
      <c r="J13" s="5"/>
      <c r="K13" s="5"/>
      <c r="L13" s="5"/>
      <c r="M13" s="5"/>
      <c r="N13" s="5"/>
      <c r="O13" s="5"/>
      <c r="P13" s="5">
        <v>1296809</v>
      </c>
      <c r="Q13" s="5">
        <v>25020410</v>
      </c>
      <c r="R13" s="5">
        <v>59255786</v>
      </c>
      <c r="S13" s="5">
        <v>9428589</v>
      </c>
      <c r="T13" s="5">
        <v>105231259</v>
      </c>
      <c r="U13" s="5">
        <v>3381007</v>
      </c>
      <c r="V13" s="5">
        <v>10949110</v>
      </c>
      <c r="W13" s="5">
        <v>507375638</v>
      </c>
      <c r="Z13" s="5">
        <v>81154120</v>
      </c>
      <c r="AA13" s="5">
        <v>507851</v>
      </c>
      <c r="AD13" s="5">
        <v>22621647</v>
      </c>
      <c r="AF13" s="5"/>
      <c r="AG13" s="5"/>
    </row>
    <row r="14" spans="1:33" x14ac:dyDescent="0.25">
      <c r="A14" s="1" t="s">
        <v>18</v>
      </c>
      <c r="B14" s="2">
        <v>2012</v>
      </c>
      <c r="C14" s="2">
        <v>59838498</v>
      </c>
      <c r="D14" s="2">
        <v>20657132</v>
      </c>
      <c r="E14" s="2">
        <v>39181366</v>
      </c>
      <c r="G14" s="3">
        <v>1958</v>
      </c>
      <c r="H14" s="5"/>
      <c r="I14" s="5"/>
      <c r="J14" s="5"/>
      <c r="K14" s="5"/>
      <c r="L14" s="5"/>
      <c r="M14" s="5"/>
      <c r="N14" s="5"/>
      <c r="O14" s="5"/>
      <c r="P14" s="5">
        <v>27353021</v>
      </c>
      <c r="Q14" s="5">
        <v>78586008</v>
      </c>
      <c r="R14" s="5">
        <v>97077060</v>
      </c>
      <c r="S14" s="5">
        <v>2548697</v>
      </c>
      <c r="T14" s="5">
        <v>50103683</v>
      </c>
      <c r="U14" s="5">
        <v>16130286</v>
      </c>
      <c r="V14" s="5">
        <v>113764991</v>
      </c>
      <c r="W14" s="5">
        <v>384748490</v>
      </c>
      <c r="Z14" s="5">
        <v>82236891</v>
      </c>
      <c r="AA14" s="5">
        <v>19606311</v>
      </c>
      <c r="AD14" s="5">
        <v>111914402</v>
      </c>
      <c r="AF14" s="5"/>
      <c r="AG14" s="5"/>
    </row>
    <row r="15" spans="1:33" x14ac:dyDescent="0.25">
      <c r="A15" s="1" t="s">
        <v>18</v>
      </c>
      <c r="B15" s="2">
        <v>2013</v>
      </c>
      <c r="C15" s="2">
        <v>31876626</v>
      </c>
      <c r="D15" s="2">
        <v>0</v>
      </c>
      <c r="E15" s="2">
        <v>31876626</v>
      </c>
      <c r="G15">
        <v>1959</v>
      </c>
      <c r="H15" s="5"/>
      <c r="I15" s="5"/>
      <c r="J15" s="5"/>
      <c r="K15" s="5"/>
      <c r="L15" s="5"/>
      <c r="M15" s="5"/>
      <c r="N15" s="5"/>
      <c r="O15" s="5"/>
      <c r="P15" s="5">
        <v>61786220</v>
      </c>
      <c r="Q15" s="5">
        <v>78879560</v>
      </c>
      <c r="R15" s="5">
        <v>81517009</v>
      </c>
      <c r="S15" s="5">
        <v>2133712</v>
      </c>
      <c r="T15" s="5">
        <v>202219772</v>
      </c>
      <c r="U15" s="5">
        <v>92426</v>
      </c>
      <c r="V15" s="5">
        <v>59957649</v>
      </c>
      <c r="W15" s="5">
        <v>251431456</v>
      </c>
      <c r="Z15" s="5">
        <v>35754965</v>
      </c>
      <c r="AA15" s="5">
        <v>4161983</v>
      </c>
      <c r="AD15" s="5">
        <v>46990589</v>
      </c>
      <c r="AF15" s="5"/>
      <c r="AG15" s="5"/>
    </row>
    <row r="16" spans="1:33" x14ac:dyDescent="0.25">
      <c r="A16" s="1" t="s">
        <v>18</v>
      </c>
      <c r="B16" s="2">
        <v>2014</v>
      </c>
      <c r="C16" s="2">
        <v>109369528</v>
      </c>
      <c r="D16" s="2">
        <v>7012813</v>
      </c>
      <c r="E16" s="2">
        <v>102356715</v>
      </c>
      <c r="G16" s="3">
        <v>1960</v>
      </c>
      <c r="H16" s="5"/>
      <c r="I16" s="5"/>
      <c r="J16" s="5"/>
      <c r="K16" s="5"/>
      <c r="L16" s="5"/>
      <c r="M16" s="5"/>
      <c r="N16" s="5"/>
      <c r="O16" s="5"/>
      <c r="P16" s="5">
        <v>56743059</v>
      </c>
      <c r="Q16" s="5">
        <v>114655962</v>
      </c>
      <c r="R16" s="5">
        <v>45909578</v>
      </c>
      <c r="S16" s="5">
        <v>635787</v>
      </c>
      <c r="T16" s="5">
        <v>288265448</v>
      </c>
      <c r="U16" s="5">
        <v>606215</v>
      </c>
      <c r="V16" s="5">
        <v>11354036</v>
      </c>
      <c r="W16" s="5">
        <v>362649389</v>
      </c>
      <c r="Z16" s="5">
        <v>73297502</v>
      </c>
      <c r="AA16" s="5">
        <v>1093162</v>
      </c>
      <c r="AD16" s="5">
        <v>94062605</v>
      </c>
      <c r="AF16" s="5"/>
      <c r="AG16" s="5"/>
    </row>
    <row r="17" spans="1:33" x14ac:dyDescent="0.25">
      <c r="A17" s="1" t="s">
        <v>18</v>
      </c>
      <c r="B17" s="2">
        <v>2015</v>
      </c>
      <c r="C17" s="2">
        <v>41965355</v>
      </c>
      <c r="D17" s="2">
        <v>0</v>
      </c>
      <c r="E17" s="2">
        <v>41965355</v>
      </c>
      <c r="G17">
        <v>1961</v>
      </c>
      <c r="H17" s="5"/>
      <c r="I17" s="5"/>
      <c r="J17" s="5"/>
      <c r="K17" s="5"/>
      <c r="L17" s="5"/>
      <c r="M17" s="5"/>
      <c r="N17" s="5"/>
      <c r="O17" s="5"/>
      <c r="Q17" s="5">
        <v>16501030</v>
      </c>
      <c r="R17" s="5">
        <v>61488427</v>
      </c>
      <c r="S17" s="5">
        <v>13866574</v>
      </c>
      <c r="T17" s="5">
        <v>94420146</v>
      </c>
      <c r="U17" s="5">
        <v>0</v>
      </c>
      <c r="V17" s="5">
        <v>64006317</v>
      </c>
      <c r="W17" s="5">
        <v>358632976</v>
      </c>
      <c r="Z17" s="5">
        <v>52910863</v>
      </c>
      <c r="AA17" s="5">
        <v>18608194</v>
      </c>
      <c r="AB17" s="5">
        <v>1258187</v>
      </c>
      <c r="AC17" s="5"/>
      <c r="AD17" s="5">
        <v>94099322</v>
      </c>
      <c r="AF17" s="5"/>
      <c r="AG17" s="5"/>
    </row>
    <row r="18" spans="1:33" x14ac:dyDescent="0.25">
      <c r="A18" s="1" t="s">
        <v>18</v>
      </c>
      <c r="B18" s="2">
        <v>2016</v>
      </c>
      <c r="C18" s="2">
        <v>108338805</v>
      </c>
      <c r="D18" s="2">
        <v>0</v>
      </c>
      <c r="E18" s="2">
        <v>108338805</v>
      </c>
      <c r="G18" s="3">
        <v>1962</v>
      </c>
      <c r="H18" s="5"/>
      <c r="I18" s="5"/>
      <c r="J18" s="5"/>
      <c r="K18" s="5"/>
      <c r="L18" s="5"/>
      <c r="M18" s="5"/>
      <c r="N18" s="5"/>
      <c r="O18" s="5"/>
      <c r="P18" s="5">
        <v>83379</v>
      </c>
      <c r="Q18" s="5">
        <v>24920575</v>
      </c>
      <c r="R18" s="5">
        <v>99076324</v>
      </c>
      <c r="S18" s="5">
        <v>9056002</v>
      </c>
      <c r="T18" s="5">
        <v>13391421</v>
      </c>
      <c r="U18" s="5">
        <v>0</v>
      </c>
      <c r="V18">
        <v>16181181</v>
      </c>
      <c r="W18" s="5">
        <v>568472638</v>
      </c>
      <c r="Z18" s="5">
        <v>106778578</v>
      </c>
      <c r="AA18" s="5">
        <v>11696942</v>
      </c>
      <c r="AB18" s="5">
        <v>3582465</v>
      </c>
      <c r="AC18" s="5"/>
      <c r="AD18" s="5">
        <v>90347374</v>
      </c>
      <c r="AF18" s="5"/>
      <c r="AG18" s="5"/>
    </row>
    <row r="19" spans="1:33" x14ac:dyDescent="0.25">
      <c r="A19" s="1" t="s">
        <v>19</v>
      </c>
      <c r="B19" s="2">
        <v>1996</v>
      </c>
      <c r="C19" s="2">
        <v>179366</v>
      </c>
      <c r="D19" s="2">
        <v>0</v>
      </c>
      <c r="E19" s="2">
        <v>179366</v>
      </c>
      <c r="G19">
        <v>1963</v>
      </c>
      <c r="H19" s="5"/>
      <c r="I19" s="5"/>
      <c r="J19" s="5"/>
      <c r="K19" s="5"/>
      <c r="L19" s="5"/>
      <c r="M19" s="5"/>
      <c r="N19" s="5"/>
      <c r="O19" s="5"/>
      <c r="P19" s="5">
        <v>1572632</v>
      </c>
      <c r="Q19" s="5">
        <v>2413863</v>
      </c>
      <c r="R19" s="5">
        <v>224574823</v>
      </c>
      <c r="S19" s="5">
        <v>0</v>
      </c>
      <c r="T19" s="5">
        <v>30376886</v>
      </c>
      <c r="U19" s="5">
        <v>0</v>
      </c>
      <c r="W19" s="5">
        <v>308466587</v>
      </c>
      <c r="Z19" s="5">
        <v>266131269</v>
      </c>
      <c r="AA19" s="5">
        <v>65238901</v>
      </c>
      <c r="AB19" s="5">
        <v>35911375</v>
      </c>
      <c r="AC19" s="5"/>
      <c r="AD19" s="5">
        <v>224493474</v>
      </c>
      <c r="AF19" s="5"/>
      <c r="AG19" s="5"/>
    </row>
    <row r="20" spans="1:33" x14ac:dyDescent="0.25">
      <c r="A20" s="1" t="s">
        <v>19</v>
      </c>
      <c r="B20" s="2">
        <v>2006</v>
      </c>
      <c r="C20" s="2">
        <v>1098449</v>
      </c>
      <c r="D20" s="2">
        <v>0</v>
      </c>
      <c r="E20" s="2">
        <v>1098449</v>
      </c>
      <c r="G20" s="3">
        <v>1964</v>
      </c>
      <c r="H20" s="5"/>
      <c r="I20" s="5"/>
      <c r="J20" s="5"/>
      <c r="K20" s="5"/>
      <c r="L20" s="5"/>
      <c r="M20" s="5"/>
      <c r="N20" s="5"/>
      <c r="O20" s="5"/>
      <c r="P20" s="5">
        <v>47127416</v>
      </c>
      <c r="Q20" s="5">
        <v>43568603</v>
      </c>
      <c r="R20" s="5">
        <v>171063399</v>
      </c>
      <c r="S20" s="5">
        <v>2151809</v>
      </c>
      <c r="T20" s="5">
        <v>28832354</v>
      </c>
      <c r="U20" s="5">
        <v>8359627</v>
      </c>
      <c r="V20">
        <v>6032369</v>
      </c>
      <c r="W20" s="5">
        <v>483483348</v>
      </c>
      <c r="Z20" s="5">
        <v>120875203</v>
      </c>
      <c r="AA20" s="5">
        <v>119251188</v>
      </c>
      <c r="AB20" s="5">
        <v>177450004</v>
      </c>
      <c r="AC20" s="5"/>
      <c r="AD20" s="5">
        <v>165099525</v>
      </c>
      <c r="AF20" s="5"/>
      <c r="AG20" s="5"/>
    </row>
    <row r="21" spans="1:33" x14ac:dyDescent="0.25">
      <c r="A21" s="1" t="s">
        <v>20</v>
      </c>
      <c r="B21" s="2">
        <v>1996</v>
      </c>
      <c r="C21" s="2">
        <v>711561</v>
      </c>
      <c r="D21" s="2">
        <v>0</v>
      </c>
      <c r="E21" s="2">
        <v>711561</v>
      </c>
      <c r="G21">
        <v>1965</v>
      </c>
      <c r="H21" s="5"/>
      <c r="I21" s="5"/>
      <c r="J21" s="5"/>
      <c r="K21" s="5"/>
      <c r="L21" s="5"/>
      <c r="M21" s="5"/>
      <c r="N21" s="5"/>
      <c r="O21" s="5"/>
      <c r="P21" s="5">
        <v>16382329</v>
      </c>
      <c r="Q21" s="5">
        <v>36552957</v>
      </c>
      <c r="R21" s="5">
        <v>38359619</v>
      </c>
      <c r="S21" s="5">
        <v>6939935</v>
      </c>
      <c r="T21" s="5">
        <v>27877503</v>
      </c>
      <c r="U21" s="5">
        <v>0</v>
      </c>
      <c r="V21">
        <v>1586094</v>
      </c>
      <c r="W21" s="5">
        <v>277085824</v>
      </c>
      <c r="Z21" s="5">
        <v>187609778</v>
      </c>
      <c r="AA21" s="5">
        <v>18201560</v>
      </c>
      <c r="AB21" s="5">
        <v>2837167</v>
      </c>
      <c r="AC21" s="5"/>
      <c r="AD21" s="5">
        <v>277827268</v>
      </c>
      <c r="AF21" s="5"/>
      <c r="AG21" s="5"/>
    </row>
    <row r="22" spans="1:33" x14ac:dyDescent="0.25">
      <c r="A22" s="1" t="s">
        <v>21</v>
      </c>
      <c r="B22" s="2">
        <v>1983</v>
      </c>
      <c r="C22" s="2">
        <v>154797541</v>
      </c>
      <c r="D22" s="2">
        <v>152536707</v>
      </c>
      <c r="E22" s="2">
        <v>2260834</v>
      </c>
      <c r="G22" s="3">
        <v>1966</v>
      </c>
      <c r="H22" s="5"/>
      <c r="I22" s="5"/>
      <c r="J22" s="5"/>
      <c r="K22" s="5"/>
      <c r="L22" s="5"/>
      <c r="M22" s="5"/>
      <c r="N22" s="5"/>
      <c r="O22" s="5"/>
      <c r="P22" s="5">
        <v>4579539</v>
      </c>
      <c r="Q22" s="5">
        <v>99198</v>
      </c>
      <c r="R22" s="5">
        <v>145372333</v>
      </c>
      <c r="S22" s="5">
        <v>1454806</v>
      </c>
      <c r="T22" s="5">
        <v>20303402</v>
      </c>
      <c r="U22" s="5">
        <v>0</v>
      </c>
      <c r="V22">
        <v>17540403</v>
      </c>
      <c r="W22" s="5">
        <v>303051342</v>
      </c>
      <c r="Z22" s="5">
        <v>188310394</v>
      </c>
      <c r="AA22" s="5">
        <v>34836999</v>
      </c>
      <c r="AB22" s="5">
        <v>22815165</v>
      </c>
      <c r="AC22" s="5"/>
      <c r="AD22" s="5">
        <v>242874622</v>
      </c>
      <c r="AF22" s="5"/>
      <c r="AG22" s="5"/>
    </row>
    <row r="23" spans="1:33" x14ac:dyDescent="0.25">
      <c r="A23" s="1" t="s">
        <v>21</v>
      </c>
      <c r="B23" s="2">
        <v>1984</v>
      </c>
      <c r="C23" s="2">
        <v>2724234</v>
      </c>
      <c r="D23" s="2">
        <v>2724234</v>
      </c>
      <c r="E23" s="2">
        <v>0</v>
      </c>
      <c r="G23">
        <v>1967</v>
      </c>
      <c r="H23" s="5"/>
      <c r="I23" s="5"/>
      <c r="J23" s="5"/>
      <c r="K23" s="5"/>
      <c r="L23" s="5"/>
      <c r="M23" s="5"/>
      <c r="N23" s="5"/>
      <c r="O23" s="5"/>
      <c r="P23" s="5">
        <v>1839248</v>
      </c>
      <c r="Q23" s="5">
        <v>2665090</v>
      </c>
      <c r="R23" s="5">
        <v>83822376</v>
      </c>
      <c r="S23" s="5">
        <v>4380675</v>
      </c>
      <c r="T23" s="5">
        <v>62324290</v>
      </c>
      <c r="U23" s="5">
        <v>192623</v>
      </c>
      <c r="V23">
        <v>21798849</v>
      </c>
      <c r="W23" s="5">
        <v>514935007</v>
      </c>
      <c r="Z23" s="5">
        <v>237621847</v>
      </c>
      <c r="AA23" s="5">
        <v>20139592</v>
      </c>
      <c r="AD23" s="5">
        <v>313465132</v>
      </c>
      <c r="AF23" s="5"/>
      <c r="AG23" s="5"/>
    </row>
    <row r="24" spans="1:33" x14ac:dyDescent="0.25">
      <c r="A24" s="1" t="s">
        <v>21</v>
      </c>
      <c r="B24" s="2">
        <v>1985</v>
      </c>
      <c r="C24" s="2">
        <v>5165827</v>
      </c>
      <c r="D24" s="2">
        <v>0</v>
      </c>
      <c r="E24" s="2">
        <v>5165827</v>
      </c>
      <c r="G24" s="3">
        <v>1968</v>
      </c>
      <c r="H24" s="5"/>
      <c r="I24" s="5"/>
      <c r="J24" s="5"/>
      <c r="K24" s="5"/>
      <c r="L24" s="5"/>
      <c r="M24" s="5"/>
      <c r="N24" s="5"/>
      <c r="O24" s="5"/>
      <c r="P24" s="5">
        <v>16076928</v>
      </c>
      <c r="Q24" s="5">
        <v>14924211</v>
      </c>
      <c r="R24" s="5">
        <v>29276321</v>
      </c>
      <c r="S24" s="5">
        <v>10804531</v>
      </c>
      <c r="T24" s="5">
        <v>43400411</v>
      </c>
      <c r="U24" s="5">
        <v>471368</v>
      </c>
      <c r="V24">
        <v>40216785</v>
      </c>
      <c r="W24" s="5">
        <v>279170365</v>
      </c>
      <c r="Z24" s="5">
        <v>190277593</v>
      </c>
      <c r="AA24" s="5">
        <v>24445925</v>
      </c>
      <c r="AB24" s="5">
        <v>4524895</v>
      </c>
      <c r="AC24" s="5"/>
      <c r="AD24" s="5">
        <v>201852662</v>
      </c>
      <c r="AF24" s="5"/>
      <c r="AG24" s="5"/>
    </row>
    <row r="25" spans="1:33" x14ac:dyDescent="0.25">
      <c r="A25" s="1" t="s">
        <v>21</v>
      </c>
      <c r="B25" s="2">
        <v>1986</v>
      </c>
      <c r="C25" s="2">
        <v>40882324</v>
      </c>
      <c r="D25" s="2">
        <v>33857921</v>
      </c>
      <c r="E25" s="2">
        <v>7024403</v>
      </c>
      <c r="G25">
        <v>1969</v>
      </c>
      <c r="H25" s="5"/>
      <c r="I25" s="5"/>
      <c r="J25" s="5"/>
      <c r="K25" s="5"/>
      <c r="L25" s="5"/>
      <c r="M25" s="5"/>
      <c r="N25" s="5"/>
      <c r="O25" s="5"/>
      <c r="P25" s="5">
        <v>857787</v>
      </c>
      <c r="Q25" s="5">
        <v>18587422</v>
      </c>
      <c r="R25" s="5">
        <v>52007034</v>
      </c>
      <c r="S25" s="5">
        <v>26651990</v>
      </c>
      <c r="T25" s="5">
        <v>52879116</v>
      </c>
      <c r="U25" s="5">
        <v>9524727</v>
      </c>
      <c r="V25">
        <v>11617173</v>
      </c>
      <c r="W25" s="5">
        <v>442388990</v>
      </c>
      <c r="Z25" s="5">
        <v>148601569</v>
      </c>
      <c r="AA25" s="5">
        <v>5551880</v>
      </c>
      <c r="AB25" s="5">
        <v>0</v>
      </c>
      <c r="AC25" s="5"/>
      <c r="AD25" s="5">
        <v>130268173</v>
      </c>
      <c r="AF25" s="5"/>
      <c r="AG25" s="5"/>
    </row>
    <row r="26" spans="1:33" x14ac:dyDescent="0.25">
      <c r="A26" s="1" t="s">
        <v>21</v>
      </c>
      <c r="B26" s="2">
        <v>1987</v>
      </c>
      <c r="C26" s="2">
        <v>17076229</v>
      </c>
      <c r="D26" s="2">
        <v>19802</v>
      </c>
      <c r="E26" s="2">
        <v>17056427</v>
      </c>
      <c r="G26" s="3">
        <v>1970</v>
      </c>
      <c r="H26" s="5"/>
      <c r="I26" s="5"/>
      <c r="J26" s="5"/>
      <c r="K26" s="5"/>
      <c r="L26" s="5"/>
      <c r="M26" s="5"/>
      <c r="N26" s="5"/>
      <c r="O26" s="5"/>
      <c r="P26" s="5">
        <v>1914032</v>
      </c>
      <c r="Q26" s="5">
        <v>8679240</v>
      </c>
      <c r="R26" s="5">
        <v>45992060</v>
      </c>
      <c r="S26" s="5">
        <v>30317448</v>
      </c>
      <c r="T26" s="5">
        <v>57761789</v>
      </c>
      <c r="U26" s="5">
        <v>5912270</v>
      </c>
      <c r="V26">
        <v>8736963</v>
      </c>
      <c r="W26" s="5">
        <v>200558759</v>
      </c>
      <c r="Z26" s="5">
        <v>168596842</v>
      </c>
      <c r="AA26" s="5">
        <v>3420592</v>
      </c>
      <c r="AB26" s="5">
        <v>9102445</v>
      </c>
      <c r="AC26" s="5"/>
      <c r="AD26" s="5">
        <v>222752837</v>
      </c>
      <c r="AF26" s="5"/>
      <c r="AG26" s="5"/>
    </row>
    <row r="27" spans="1:33" x14ac:dyDescent="0.25">
      <c r="A27" s="1" t="s">
        <v>21</v>
      </c>
      <c r="B27" s="2">
        <v>1988</v>
      </c>
      <c r="C27" s="2">
        <v>155408439</v>
      </c>
      <c r="D27" s="2">
        <v>57700037</v>
      </c>
      <c r="E27" s="2">
        <v>97708402</v>
      </c>
      <c r="G27">
        <v>1971</v>
      </c>
      <c r="H27" s="5"/>
      <c r="I27" s="5"/>
      <c r="J27" s="5"/>
      <c r="K27" s="5"/>
      <c r="L27" s="5"/>
      <c r="M27" s="5"/>
      <c r="N27" s="5"/>
      <c r="O27" s="5"/>
      <c r="P27" s="5">
        <v>45666155</v>
      </c>
      <c r="Q27" s="5">
        <v>47231561</v>
      </c>
      <c r="R27" s="5">
        <v>16596474</v>
      </c>
      <c r="S27" s="5">
        <v>0</v>
      </c>
      <c r="T27" s="5">
        <v>40556928</v>
      </c>
      <c r="U27" s="5">
        <v>28582956</v>
      </c>
      <c r="V27">
        <v>22965612</v>
      </c>
      <c r="W27" s="5">
        <v>122171277</v>
      </c>
      <c r="Z27" s="5">
        <v>127451214</v>
      </c>
      <c r="AA27" s="5">
        <v>363191988</v>
      </c>
      <c r="AB27">
        <v>36223373</v>
      </c>
      <c r="AC27">
        <v>222523</v>
      </c>
      <c r="AD27" s="5">
        <v>678256986</v>
      </c>
      <c r="AF27" s="5"/>
      <c r="AG27" s="5"/>
    </row>
    <row r="28" spans="1:33" x14ac:dyDescent="0.25">
      <c r="A28" s="1" t="s">
        <v>21</v>
      </c>
      <c r="B28" s="2">
        <v>1989</v>
      </c>
      <c r="C28" s="2">
        <v>28719185</v>
      </c>
      <c r="D28" s="2">
        <v>26485765</v>
      </c>
      <c r="E28" s="2">
        <v>2233420</v>
      </c>
      <c r="G28" s="3">
        <v>1972</v>
      </c>
      <c r="H28" s="5"/>
      <c r="I28" s="5"/>
      <c r="J28" s="5"/>
      <c r="K28" s="5"/>
      <c r="L28" s="5"/>
      <c r="M28" s="5">
        <v>113229</v>
      </c>
      <c r="N28" s="5"/>
      <c r="O28" s="5"/>
      <c r="P28" s="5">
        <v>18560502</v>
      </c>
      <c r="Q28" s="5">
        <v>3626621</v>
      </c>
      <c r="R28" s="5">
        <v>49906848</v>
      </c>
      <c r="S28" s="5">
        <v>936636</v>
      </c>
      <c r="T28" s="5">
        <v>25264351</v>
      </c>
      <c r="U28" s="5">
        <v>5378460</v>
      </c>
      <c r="V28">
        <v>3039397</v>
      </c>
      <c r="W28" s="5">
        <v>277976171</v>
      </c>
      <c r="Z28" s="5">
        <v>114714364</v>
      </c>
      <c r="AA28" s="5">
        <v>246564224</v>
      </c>
      <c r="AB28">
        <v>67921243</v>
      </c>
      <c r="AC28">
        <v>6256449</v>
      </c>
      <c r="AD28" s="5">
        <v>641775015</v>
      </c>
      <c r="AF28" s="5"/>
      <c r="AG28" s="5"/>
    </row>
    <row r="29" spans="1:33" x14ac:dyDescent="0.25">
      <c r="A29" s="1" t="s">
        <v>21</v>
      </c>
      <c r="B29" s="2">
        <v>1991</v>
      </c>
      <c r="C29" s="2">
        <v>12223209</v>
      </c>
      <c r="D29" s="2">
        <v>11847772</v>
      </c>
      <c r="E29" s="2">
        <v>375437</v>
      </c>
      <c r="G29">
        <v>1973</v>
      </c>
      <c r="H29" s="5"/>
      <c r="I29" s="5"/>
      <c r="J29" s="5"/>
      <c r="K29" s="5"/>
      <c r="L29" s="5"/>
      <c r="M29" s="5">
        <v>282079</v>
      </c>
      <c r="N29" s="5"/>
      <c r="O29" s="5"/>
      <c r="P29" s="5">
        <v>24475336</v>
      </c>
      <c r="Q29" s="5">
        <v>5392086</v>
      </c>
      <c r="R29" s="5">
        <v>29046600</v>
      </c>
      <c r="S29" s="5">
        <v>5387705</v>
      </c>
      <c r="T29" s="5">
        <v>17810858</v>
      </c>
      <c r="U29" s="5">
        <v>4544177</v>
      </c>
      <c r="V29">
        <v>1521113</v>
      </c>
      <c r="W29" s="5">
        <v>138805141</v>
      </c>
      <c r="Z29" s="5">
        <v>70748680</v>
      </c>
      <c r="AA29" s="5">
        <v>405354571</v>
      </c>
      <c r="AB29">
        <v>113140190</v>
      </c>
      <c r="AC29">
        <v>449103</v>
      </c>
      <c r="AD29" s="5">
        <v>363729303</v>
      </c>
      <c r="AF29" s="5"/>
      <c r="AG29" s="5"/>
    </row>
    <row r="30" spans="1:33" x14ac:dyDescent="0.25">
      <c r="A30" s="1" t="s">
        <v>21</v>
      </c>
      <c r="B30" s="2">
        <v>1993</v>
      </c>
      <c r="C30" s="2">
        <v>6095489</v>
      </c>
      <c r="D30" s="2">
        <v>5752903</v>
      </c>
      <c r="E30" s="2">
        <v>342586</v>
      </c>
      <c r="G30" s="3">
        <v>1974</v>
      </c>
      <c r="H30" s="5"/>
      <c r="I30" s="5"/>
      <c r="J30" s="5"/>
      <c r="K30" s="5"/>
      <c r="L30" s="5"/>
      <c r="M30" s="5"/>
      <c r="N30" s="5"/>
      <c r="O30" s="5"/>
      <c r="P30" s="5">
        <v>55444671</v>
      </c>
      <c r="Q30" s="5">
        <v>68273863</v>
      </c>
      <c r="R30" s="5">
        <v>97898763</v>
      </c>
      <c r="S30" s="5">
        <v>35580831</v>
      </c>
      <c r="T30" s="5">
        <v>20900422</v>
      </c>
      <c r="U30" s="5">
        <v>3764641</v>
      </c>
      <c r="V30">
        <v>10106831</v>
      </c>
      <c r="W30" s="5">
        <v>248004034</v>
      </c>
      <c r="Z30" s="5">
        <v>85433764</v>
      </c>
      <c r="AA30" s="5">
        <v>586388361</v>
      </c>
      <c r="AB30">
        <v>37574383</v>
      </c>
      <c r="AC30">
        <v>0</v>
      </c>
      <c r="AD30" s="5">
        <v>203653160</v>
      </c>
      <c r="AF30" s="5"/>
      <c r="AG30" s="5"/>
    </row>
    <row r="31" spans="1:33" x14ac:dyDescent="0.25">
      <c r="A31" s="1" t="s">
        <v>21</v>
      </c>
      <c r="B31" s="2">
        <v>1994</v>
      </c>
      <c r="C31" s="2">
        <v>11195721</v>
      </c>
      <c r="D31" s="2">
        <v>11195721</v>
      </c>
      <c r="E31" s="2">
        <v>0</v>
      </c>
      <c r="G31">
        <v>1975</v>
      </c>
      <c r="H31" s="5"/>
      <c r="I31" s="5"/>
      <c r="J31" s="5"/>
      <c r="K31" s="5"/>
      <c r="L31" s="5"/>
      <c r="M31" s="5"/>
      <c r="N31" s="5"/>
      <c r="O31" s="5"/>
      <c r="P31" s="5">
        <v>501572</v>
      </c>
      <c r="Q31" s="5">
        <v>31177282</v>
      </c>
      <c r="R31" s="5">
        <v>26210558</v>
      </c>
      <c r="S31" s="5">
        <v>7351519</v>
      </c>
      <c r="T31" s="5">
        <v>109643457</v>
      </c>
      <c r="U31" s="5">
        <v>736534</v>
      </c>
      <c r="V31">
        <v>10791722</v>
      </c>
      <c r="W31" s="5">
        <v>191843716</v>
      </c>
      <c r="Z31" s="5">
        <v>328711800</v>
      </c>
      <c r="AA31" s="5">
        <v>383712411</v>
      </c>
      <c r="AB31">
        <v>27465732</v>
      </c>
      <c r="AC31">
        <v>500615</v>
      </c>
      <c r="AD31" s="5">
        <v>316722222</v>
      </c>
      <c r="AF31" s="5"/>
      <c r="AG31" s="5"/>
    </row>
    <row r="32" spans="1:33" x14ac:dyDescent="0.25">
      <c r="A32" s="1" t="s">
        <v>21</v>
      </c>
      <c r="B32" s="2">
        <v>1995</v>
      </c>
      <c r="C32" s="2">
        <v>21964107</v>
      </c>
      <c r="D32" s="2">
        <v>20448665</v>
      </c>
      <c r="E32" s="2">
        <v>1515442</v>
      </c>
      <c r="G32" s="3">
        <v>1976</v>
      </c>
      <c r="H32" s="5"/>
      <c r="I32" s="5"/>
      <c r="J32" s="5"/>
      <c r="K32" s="5"/>
      <c r="L32" s="5"/>
      <c r="M32" s="5"/>
      <c r="N32" s="5"/>
      <c r="O32" s="5"/>
      <c r="P32" s="5">
        <v>674546</v>
      </c>
      <c r="Q32" s="5">
        <v>55648385</v>
      </c>
      <c r="R32" s="5">
        <v>49213588</v>
      </c>
      <c r="S32">
        <v>13041045</v>
      </c>
      <c r="T32" s="5">
        <v>148411212</v>
      </c>
      <c r="U32" s="5">
        <v>28344802</v>
      </c>
      <c r="V32">
        <v>40439956</v>
      </c>
      <c r="W32" s="5">
        <v>164784190</v>
      </c>
      <c r="Z32" s="5">
        <v>119841091</v>
      </c>
      <c r="AA32" s="5">
        <v>414600715</v>
      </c>
      <c r="AB32">
        <v>41807234</v>
      </c>
      <c r="AC32">
        <v>0</v>
      </c>
      <c r="AD32" s="5">
        <v>394440444</v>
      </c>
      <c r="AF32" s="5"/>
      <c r="AG32" s="5"/>
    </row>
    <row r="33" spans="1:33" x14ac:dyDescent="0.25">
      <c r="A33" s="1" t="s">
        <v>21</v>
      </c>
      <c r="B33" s="2">
        <v>1996</v>
      </c>
      <c r="C33" s="2">
        <v>2098101</v>
      </c>
      <c r="D33" s="2">
        <v>2098101</v>
      </c>
      <c r="E33" s="2">
        <v>0</v>
      </c>
      <c r="G33">
        <v>1977</v>
      </c>
      <c r="H33" s="5"/>
      <c r="I33" s="5"/>
      <c r="J33" s="5"/>
      <c r="K33" s="5"/>
      <c r="L33" s="5"/>
      <c r="M33" s="5"/>
      <c r="N33" s="5"/>
      <c r="O33" s="5"/>
      <c r="P33" s="5">
        <v>918270</v>
      </c>
      <c r="Q33" s="5">
        <v>22601109</v>
      </c>
      <c r="R33" s="5">
        <v>133677677</v>
      </c>
      <c r="S33" s="5">
        <v>6746130</v>
      </c>
      <c r="T33" s="5">
        <v>218522381</v>
      </c>
      <c r="U33" s="5">
        <v>255801</v>
      </c>
      <c r="V33">
        <v>21594656</v>
      </c>
      <c r="W33" s="5">
        <v>228974123</v>
      </c>
      <c r="Z33" s="5">
        <v>112862796</v>
      </c>
      <c r="AA33" s="5">
        <v>289667707</v>
      </c>
      <c r="AB33">
        <v>24215276</v>
      </c>
      <c r="AC33">
        <v>12252333</v>
      </c>
      <c r="AD33" s="5">
        <v>300089898</v>
      </c>
      <c r="AF33" s="5"/>
      <c r="AG33" s="5"/>
    </row>
    <row r="34" spans="1:33" x14ac:dyDescent="0.25">
      <c r="A34" s="1" t="s">
        <v>21</v>
      </c>
      <c r="B34" s="2">
        <v>1998</v>
      </c>
      <c r="C34" s="2">
        <v>876111</v>
      </c>
      <c r="D34" s="2">
        <v>876111</v>
      </c>
      <c r="E34" s="2">
        <v>0</v>
      </c>
      <c r="G34" s="3">
        <v>1978</v>
      </c>
      <c r="H34" s="5"/>
      <c r="I34" s="5"/>
      <c r="J34" s="5"/>
      <c r="K34" s="5"/>
      <c r="L34" s="5"/>
      <c r="M34" s="5"/>
      <c r="N34" s="5"/>
      <c r="O34" s="5"/>
      <c r="P34" s="5">
        <v>4989266</v>
      </c>
      <c r="Q34" s="5">
        <v>98067123</v>
      </c>
      <c r="R34" s="5">
        <v>68230517</v>
      </c>
      <c r="S34" s="5">
        <v>22955831</v>
      </c>
      <c r="T34" s="5">
        <v>78170293</v>
      </c>
      <c r="U34" s="5">
        <v>121634823</v>
      </c>
      <c r="V34">
        <v>27436191</v>
      </c>
      <c r="W34" s="5">
        <v>146099532</v>
      </c>
      <c r="Z34" s="5">
        <v>101705101</v>
      </c>
      <c r="AA34" s="5">
        <v>202853546</v>
      </c>
      <c r="AB34">
        <v>57753582</v>
      </c>
      <c r="AC34">
        <v>0</v>
      </c>
      <c r="AD34" s="5">
        <v>364242057</v>
      </c>
      <c r="AF34" s="5"/>
      <c r="AG34" s="5"/>
    </row>
    <row r="35" spans="1:33" x14ac:dyDescent="0.25">
      <c r="A35" s="1" t="s">
        <v>21</v>
      </c>
      <c r="B35" s="2">
        <v>1999</v>
      </c>
      <c r="C35" s="2">
        <v>1370076</v>
      </c>
      <c r="D35" s="2">
        <v>1370076</v>
      </c>
      <c r="E35" s="2">
        <v>0</v>
      </c>
      <c r="G35">
        <v>1979</v>
      </c>
      <c r="H35" s="5"/>
      <c r="I35" s="5"/>
      <c r="J35" s="5"/>
      <c r="K35" s="5"/>
      <c r="L35" s="5"/>
      <c r="M35" s="5"/>
      <c r="N35" s="5"/>
      <c r="O35" s="5"/>
      <c r="P35" s="5">
        <v>39649796</v>
      </c>
      <c r="Q35" s="5">
        <v>34669736</v>
      </c>
      <c r="R35" s="5">
        <v>37384673</v>
      </c>
      <c r="S35" s="5">
        <v>11686297</v>
      </c>
      <c r="T35" s="5">
        <v>55580969</v>
      </c>
      <c r="U35" s="5">
        <v>33868031</v>
      </c>
      <c r="V35">
        <v>5528486</v>
      </c>
      <c r="W35" s="5">
        <v>182972632</v>
      </c>
      <c r="Z35" s="5">
        <v>78628185</v>
      </c>
      <c r="AA35" s="5">
        <v>250865891</v>
      </c>
      <c r="AB35">
        <v>25787473</v>
      </c>
      <c r="AC35">
        <v>7158999</v>
      </c>
      <c r="AD35" s="5">
        <v>291364685</v>
      </c>
      <c r="AF35" s="5"/>
      <c r="AG35" s="5"/>
    </row>
    <row r="36" spans="1:33" x14ac:dyDescent="0.25">
      <c r="A36" s="1" t="s">
        <v>21</v>
      </c>
      <c r="B36" s="2">
        <v>2001</v>
      </c>
      <c r="C36" s="2">
        <v>61800</v>
      </c>
      <c r="D36" s="2">
        <v>36934</v>
      </c>
      <c r="E36" s="2">
        <v>24866</v>
      </c>
      <c r="G36" s="3">
        <v>1980</v>
      </c>
      <c r="H36" s="5"/>
      <c r="I36" s="5"/>
      <c r="J36" s="5"/>
      <c r="K36" s="5"/>
      <c r="L36" s="5"/>
      <c r="M36" s="5"/>
      <c r="N36" s="5"/>
      <c r="O36" s="5"/>
      <c r="P36" s="5">
        <v>39416640</v>
      </c>
      <c r="Q36" s="5">
        <v>17045043</v>
      </c>
      <c r="R36" s="5">
        <v>49529294</v>
      </c>
      <c r="S36" s="5">
        <v>57491651</v>
      </c>
      <c r="T36" s="5">
        <v>108645433</v>
      </c>
      <c r="U36" s="5">
        <v>17557910</v>
      </c>
      <c r="V36">
        <v>40468076</v>
      </c>
      <c r="W36" s="5">
        <v>125870211</v>
      </c>
      <c r="Z36" s="5">
        <v>75024193</v>
      </c>
      <c r="AA36" s="5">
        <v>117898859</v>
      </c>
      <c r="AB36">
        <v>16303495</v>
      </c>
      <c r="AC36">
        <v>0</v>
      </c>
      <c r="AD36" s="5">
        <v>296574002</v>
      </c>
      <c r="AF36" s="5"/>
      <c r="AG36" s="5"/>
    </row>
    <row r="37" spans="1:33" x14ac:dyDescent="0.25">
      <c r="A37" s="1" t="s">
        <v>21</v>
      </c>
      <c r="B37" s="2">
        <v>2002</v>
      </c>
      <c r="C37" s="2">
        <v>0</v>
      </c>
      <c r="D37" s="2">
        <v>0</v>
      </c>
      <c r="E37" s="2">
        <v>0</v>
      </c>
      <c r="G37">
        <v>1981</v>
      </c>
      <c r="H37" s="5"/>
      <c r="I37" s="5"/>
      <c r="J37" s="5"/>
      <c r="K37" s="5"/>
      <c r="L37" s="5"/>
      <c r="M37" s="5"/>
      <c r="N37" s="5"/>
      <c r="O37" s="5"/>
      <c r="P37">
        <v>31980903</v>
      </c>
      <c r="Q37" s="5">
        <v>5314759</v>
      </c>
      <c r="R37" s="5">
        <v>60504788</v>
      </c>
      <c r="S37" s="5">
        <v>41259117</v>
      </c>
      <c r="T37" s="5">
        <v>49432308</v>
      </c>
      <c r="U37" s="5">
        <v>48253003</v>
      </c>
      <c r="V37">
        <v>30821276</v>
      </c>
      <c r="W37" s="5">
        <v>157428041</v>
      </c>
      <c r="Z37" s="5">
        <v>256626459</v>
      </c>
      <c r="AA37" s="5">
        <v>138683049</v>
      </c>
      <c r="AB37">
        <v>13266627</v>
      </c>
      <c r="AC37">
        <v>0</v>
      </c>
      <c r="AD37" s="5">
        <v>216245861</v>
      </c>
      <c r="AF37" s="5"/>
      <c r="AG37" s="5"/>
    </row>
    <row r="38" spans="1:33" x14ac:dyDescent="0.25">
      <c r="A38" s="1" t="s">
        <v>21</v>
      </c>
      <c r="B38" s="2">
        <v>2003</v>
      </c>
      <c r="C38" s="2">
        <v>1439026</v>
      </c>
      <c r="D38" s="2">
        <v>0</v>
      </c>
      <c r="E38" s="2">
        <v>1439026</v>
      </c>
      <c r="G38" s="3">
        <v>1982</v>
      </c>
      <c r="H38" s="5"/>
      <c r="I38" s="5"/>
      <c r="J38" s="5"/>
      <c r="K38" s="5"/>
      <c r="L38" s="5"/>
      <c r="M38" s="5"/>
      <c r="N38" s="5"/>
      <c r="O38" s="5"/>
      <c r="P38">
        <v>124080704</v>
      </c>
      <c r="Q38" s="5">
        <v>52382848</v>
      </c>
      <c r="R38">
        <v>71160229</v>
      </c>
      <c r="S38" s="5">
        <v>70580262</v>
      </c>
      <c r="T38" s="5">
        <v>58659589</v>
      </c>
      <c r="U38" s="5">
        <v>114385077</v>
      </c>
      <c r="V38" s="5">
        <v>34757735</v>
      </c>
      <c r="W38" s="5">
        <v>186996806</v>
      </c>
      <c r="Z38" s="5">
        <v>90157196</v>
      </c>
      <c r="AA38" s="5">
        <v>167097059</v>
      </c>
      <c r="AB38">
        <v>12953443</v>
      </c>
      <c r="AC38">
        <v>0</v>
      </c>
      <c r="AD38" s="5">
        <v>265949236</v>
      </c>
      <c r="AF38" s="5"/>
      <c r="AG38" s="5"/>
    </row>
    <row r="39" spans="1:33" x14ac:dyDescent="0.25">
      <c r="A39" s="1" t="s">
        <v>21</v>
      </c>
      <c r="B39" s="2">
        <v>2007</v>
      </c>
      <c r="C39" s="2">
        <v>16959240</v>
      </c>
      <c r="D39" s="2">
        <v>6047165</v>
      </c>
      <c r="E39" s="2">
        <v>10912075</v>
      </c>
      <c r="G39">
        <v>1983</v>
      </c>
      <c r="H39" s="5"/>
      <c r="I39" s="5"/>
      <c r="J39" s="5"/>
      <c r="K39" s="5">
        <v>154797541</v>
      </c>
      <c r="L39" s="5"/>
      <c r="M39" s="5"/>
      <c r="O39" s="5"/>
      <c r="P39" s="5">
        <v>209129531</v>
      </c>
      <c r="Q39" s="5">
        <v>27957623</v>
      </c>
      <c r="R39">
        <v>117279342</v>
      </c>
      <c r="S39" s="5">
        <v>16722602</v>
      </c>
      <c r="T39" s="5">
        <v>30264145</v>
      </c>
      <c r="U39" s="5">
        <v>30341180</v>
      </c>
      <c r="V39">
        <v>66753767</v>
      </c>
      <c r="W39" s="5">
        <v>135760894</v>
      </c>
      <c r="Z39" s="5">
        <v>74625445</v>
      </c>
      <c r="AA39" s="5">
        <v>125261291</v>
      </c>
      <c r="AB39">
        <v>20780261</v>
      </c>
      <c r="AC39">
        <v>0</v>
      </c>
      <c r="AD39" s="5">
        <v>210262523</v>
      </c>
      <c r="AF39" s="5"/>
      <c r="AG39" s="5"/>
    </row>
    <row r="40" spans="1:33" x14ac:dyDescent="0.25">
      <c r="A40" s="1" t="s">
        <v>21</v>
      </c>
      <c r="B40" s="2">
        <v>2008</v>
      </c>
      <c r="C40" s="2">
        <v>1959593</v>
      </c>
      <c r="D40" s="2">
        <v>0</v>
      </c>
      <c r="E40" s="2">
        <v>1959593</v>
      </c>
      <c r="G40" s="3">
        <v>1984</v>
      </c>
      <c r="H40" s="5"/>
      <c r="I40" s="5"/>
      <c r="K40" s="5">
        <v>2724234</v>
      </c>
      <c r="L40" s="5"/>
      <c r="M40" s="5"/>
      <c r="O40" s="5"/>
      <c r="P40">
        <v>91707858</v>
      </c>
      <c r="Q40">
        <v>68850972</v>
      </c>
      <c r="R40">
        <v>83925265</v>
      </c>
      <c r="S40" s="5">
        <v>30776083</v>
      </c>
      <c r="T40" s="5">
        <v>62330980</v>
      </c>
      <c r="U40" s="5">
        <v>34311962</v>
      </c>
      <c r="V40" s="5">
        <v>6722667</v>
      </c>
      <c r="W40" s="5">
        <v>214543987</v>
      </c>
      <c r="Z40" s="5">
        <v>180822090</v>
      </c>
      <c r="AA40" s="5">
        <v>106339211</v>
      </c>
      <c r="AB40">
        <v>15128228</v>
      </c>
      <c r="AC40" s="5">
        <v>6993802</v>
      </c>
      <c r="AD40" s="5">
        <v>464875743</v>
      </c>
      <c r="AF40" s="5"/>
      <c r="AG40" s="5"/>
    </row>
    <row r="41" spans="1:33" x14ac:dyDescent="0.25">
      <c r="A41" s="1" t="s">
        <v>21</v>
      </c>
      <c r="B41" s="2">
        <v>2009</v>
      </c>
      <c r="C41" s="2">
        <v>150531738</v>
      </c>
      <c r="D41" s="2">
        <v>0</v>
      </c>
      <c r="E41" s="2">
        <v>150531738</v>
      </c>
      <c r="G41">
        <v>1985</v>
      </c>
      <c r="H41" s="5"/>
      <c r="I41" s="5"/>
      <c r="K41" s="5">
        <v>5165827</v>
      </c>
      <c r="L41" s="5"/>
      <c r="M41" s="5"/>
      <c r="O41" s="5"/>
      <c r="P41">
        <v>16754681</v>
      </c>
      <c r="Q41">
        <v>30946503</v>
      </c>
      <c r="R41">
        <v>65505208</v>
      </c>
      <c r="S41" s="5">
        <v>15179802</v>
      </c>
      <c r="T41" s="5">
        <v>29718266</v>
      </c>
      <c r="U41" s="5">
        <v>43549589</v>
      </c>
      <c r="V41" s="5">
        <v>82956968</v>
      </c>
      <c r="W41" s="5">
        <v>117153417</v>
      </c>
      <c r="Z41" s="5">
        <v>74072605</v>
      </c>
      <c r="AA41" s="5">
        <v>119263100</v>
      </c>
      <c r="AB41">
        <v>57265488</v>
      </c>
      <c r="AC41" s="5">
        <v>0</v>
      </c>
      <c r="AD41" s="5">
        <v>363708896</v>
      </c>
      <c r="AF41" s="5"/>
      <c r="AG41" s="5"/>
    </row>
    <row r="42" spans="1:33" x14ac:dyDescent="0.25">
      <c r="A42" s="1" t="s">
        <v>21</v>
      </c>
      <c r="B42" s="2">
        <v>2011</v>
      </c>
      <c r="C42" s="2">
        <v>81292217</v>
      </c>
      <c r="D42" s="2">
        <v>0</v>
      </c>
      <c r="E42" s="2">
        <v>81292217</v>
      </c>
      <c r="G42" s="3">
        <v>1986</v>
      </c>
      <c r="H42" s="5"/>
      <c r="I42" s="5"/>
      <c r="K42" s="5">
        <v>40882324</v>
      </c>
      <c r="L42" s="5"/>
      <c r="M42" s="5"/>
      <c r="O42" s="5"/>
      <c r="P42" s="5">
        <v>14697622</v>
      </c>
      <c r="Q42" s="5">
        <v>24451607</v>
      </c>
      <c r="R42">
        <v>213243320</v>
      </c>
      <c r="S42" s="5">
        <v>1387822</v>
      </c>
      <c r="T42" s="5">
        <v>15812337</v>
      </c>
      <c r="U42" s="5">
        <v>4209446</v>
      </c>
      <c r="V42" s="5">
        <v>213611250</v>
      </c>
      <c r="W42" s="5">
        <v>119578150</v>
      </c>
      <c r="Z42" s="5">
        <v>48308869</v>
      </c>
      <c r="AA42" s="5">
        <v>82881051</v>
      </c>
      <c r="AB42">
        <v>9151905</v>
      </c>
      <c r="AC42" s="5">
        <v>1428907</v>
      </c>
      <c r="AD42" s="5">
        <v>118542669</v>
      </c>
      <c r="AF42" s="5"/>
      <c r="AG42" s="5"/>
    </row>
    <row r="43" spans="1:33" x14ac:dyDescent="0.25">
      <c r="A43" s="1" t="s">
        <v>21</v>
      </c>
      <c r="B43" s="2">
        <v>2013</v>
      </c>
      <c r="C43" s="2">
        <v>70580972</v>
      </c>
      <c r="D43" s="2">
        <v>0</v>
      </c>
      <c r="E43" s="2">
        <v>70580972</v>
      </c>
      <c r="G43">
        <v>1987</v>
      </c>
      <c r="H43" s="5"/>
      <c r="I43" s="5"/>
      <c r="K43" s="5">
        <v>17076229</v>
      </c>
      <c r="L43" s="5"/>
      <c r="M43" s="5"/>
      <c r="O43" s="5"/>
      <c r="P43">
        <v>35092093</v>
      </c>
      <c r="Q43" s="5">
        <v>9543100</v>
      </c>
      <c r="R43">
        <v>33165813</v>
      </c>
      <c r="S43" s="5">
        <v>12143713</v>
      </c>
      <c r="T43" s="5">
        <v>40299951</v>
      </c>
      <c r="U43" s="5">
        <v>14216820</v>
      </c>
      <c r="V43" s="5">
        <v>69875425</v>
      </c>
      <c r="W43" s="5">
        <v>233439483</v>
      </c>
      <c r="Z43" s="5">
        <v>211709760</v>
      </c>
      <c r="AA43" s="5">
        <v>58008678</v>
      </c>
      <c r="AB43">
        <v>4115806</v>
      </c>
      <c r="AC43" s="5">
        <v>9980018</v>
      </c>
      <c r="AD43" s="5">
        <v>243770521</v>
      </c>
      <c r="AF43" s="5"/>
      <c r="AG43" s="5"/>
    </row>
    <row r="44" spans="1:33" x14ac:dyDescent="0.25">
      <c r="A44" s="1" t="s">
        <v>21</v>
      </c>
      <c r="B44" s="2">
        <v>2014</v>
      </c>
      <c r="C44" s="2">
        <v>116491036</v>
      </c>
      <c r="D44" s="2">
        <v>0</v>
      </c>
      <c r="E44" s="2">
        <v>116491036</v>
      </c>
      <c r="G44" s="3">
        <v>1988</v>
      </c>
      <c r="H44" s="5"/>
      <c r="I44" s="5"/>
      <c r="K44" s="5">
        <v>155408439</v>
      </c>
      <c r="L44" s="5"/>
      <c r="M44" s="5"/>
      <c r="O44" s="5"/>
      <c r="P44">
        <v>1206607</v>
      </c>
      <c r="Q44" s="5">
        <v>64582961</v>
      </c>
      <c r="R44">
        <v>75214407</v>
      </c>
      <c r="S44" s="5">
        <v>81071796</v>
      </c>
      <c r="T44" s="5">
        <v>13820832</v>
      </c>
      <c r="U44" s="5">
        <v>47354446</v>
      </c>
      <c r="V44" s="5">
        <v>40893080</v>
      </c>
      <c r="W44" s="5">
        <v>81204728</v>
      </c>
      <c r="Z44" s="5">
        <v>224119272</v>
      </c>
      <c r="AA44">
        <v>151201608</v>
      </c>
      <c r="AB44">
        <v>17925615</v>
      </c>
      <c r="AC44" s="5">
        <v>4599986</v>
      </c>
      <c r="AD44" s="5">
        <v>273899209</v>
      </c>
      <c r="AF44" s="5"/>
      <c r="AG44" s="5"/>
    </row>
    <row r="45" spans="1:33" x14ac:dyDescent="0.25">
      <c r="A45" s="1" t="s">
        <v>21</v>
      </c>
      <c r="B45" s="2">
        <v>2016</v>
      </c>
      <c r="C45" s="2">
        <v>231525388</v>
      </c>
      <c r="D45" s="2">
        <v>0</v>
      </c>
      <c r="E45" s="2">
        <v>231525388</v>
      </c>
      <c r="G45">
        <v>1989</v>
      </c>
      <c r="H45" s="5"/>
      <c r="I45" s="5"/>
      <c r="K45" s="5">
        <v>28719185</v>
      </c>
      <c r="L45" s="5"/>
      <c r="M45" s="5"/>
      <c r="O45" s="5"/>
      <c r="P45" s="5">
        <v>34006772</v>
      </c>
      <c r="Q45" s="5">
        <v>19035053</v>
      </c>
      <c r="R45">
        <v>95847068</v>
      </c>
      <c r="S45" s="5">
        <v>42360274</v>
      </c>
      <c r="T45" s="5">
        <v>14374154</v>
      </c>
      <c r="U45" s="5">
        <v>50393942</v>
      </c>
      <c r="V45" s="5">
        <v>48737171</v>
      </c>
      <c r="W45" s="5">
        <v>852539097</v>
      </c>
      <c r="Z45" s="5">
        <v>341526379</v>
      </c>
      <c r="AA45">
        <v>81853377</v>
      </c>
      <c r="AB45">
        <v>43880048</v>
      </c>
      <c r="AC45" s="5">
        <v>182801</v>
      </c>
      <c r="AD45" s="5">
        <v>134953177</v>
      </c>
      <c r="AF45" s="5"/>
      <c r="AG45" s="5"/>
    </row>
    <row r="46" spans="1:33" x14ac:dyDescent="0.25">
      <c r="A46" s="1" t="s">
        <v>27</v>
      </c>
      <c r="B46" s="2">
        <v>1993</v>
      </c>
      <c r="C46" s="2">
        <v>1220919</v>
      </c>
      <c r="D46" s="2">
        <v>0</v>
      </c>
      <c r="E46" s="2">
        <v>1220919</v>
      </c>
      <c r="G46" s="3">
        <v>1990</v>
      </c>
      <c r="H46" s="5"/>
      <c r="I46" s="5"/>
      <c r="K46" s="5">
        <v>0</v>
      </c>
      <c r="L46" s="5"/>
      <c r="M46" s="5"/>
      <c r="O46" s="5"/>
      <c r="P46">
        <v>3345245</v>
      </c>
      <c r="Q46" s="5">
        <v>16983779</v>
      </c>
      <c r="R46">
        <v>104775980</v>
      </c>
      <c r="S46" s="5">
        <v>12955210</v>
      </c>
      <c r="T46" s="5">
        <v>26283089</v>
      </c>
      <c r="U46" s="5">
        <v>19687601</v>
      </c>
      <c r="V46" s="5">
        <v>59665642</v>
      </c>
      <c r="W46" s="5">
        <v>173568093</v>
      </c>
      <c r="Z46" s="5">
        <v>99004198</v>
      </c>
      <c r="AA46" s="5">
        <v>73688616</v>
      </c>
      <c r="AB46" s="5">
        <v>38987924</v>
      </c>
      <c r="AC46" s="5">
        <v>469564</v>
      </c>
      <c r="AD46" s="5">
        <v>285771017</v>
      </c>
      <c r="AF46" s="5"/>
      <c r="AG46" s="5"/>
    </row>
    <row r="47" spans="1:33" x14ac:dyDescent="0.25">
      <c r="A47" s="1" t="s">
        <v>27</v>
      </c>
      <c r="B47" s="2">
        <v>1994</v>
      </c>
      <c r="C47" s="2">
        <v>1200330</v>
      </c>
      <c r="D47" s="2">
        <v>1200330</v>
      </c>
      <c r="E47" s="2">
        <v>0</v>
      </c>
      <c r="G47">
        <v>1991</v>
      </c>
      <c r="H47" s="5"/>
      <c r="I47" s="8"/>
      <c r="K47" s="5">
        <v>12223209</v>
      </c>
      <c r="L47" s="5"/>
      <c r="M47" s="5"/>
      <c r="O47" s="5"/>
      <c r="P47">
        <v>4854538</v>
      </c>
      <c r="Q47" s="5">
        <v>10140556</v>
      </c>
      <c r="R47">
        <v>32460028</v>
      </c>
      <c r="S47" s="5">
        <v>57927168</v>
      </c>
      <c r="T47" s="5">
        <v>91108225</v>
      </c>
      <c r="U47" s="5">
        <v>12178261</v>
      </c>
      <c r="V47" s="5">
        <v>18001636</v>
      </c>
      <c r="W47" s="5">
        <v>270991897</v>
      </c>
      <c r="Z47" s="5">
        <v>404603150</v>
      </c>
      <c r="AA47" s="5">
        <v>49009438</v>
      </c>
      <c r="AB47">
        <v>17980404</v>
      </c>
      <c r="AC47" s="5">
        <v>615867</v>
      </c>
      <c r="AD47" s="5">
        <v>97233520</v>
      </c>
      <c r="AF47" s="5"/>
      <c r="AG47" s="5"/>
    </row>
    <row r="48" spans="1:33" x14ac:dyDescent="0.25">
      <c r="A48" s="1" t="s">
        <v>27</v>
      </c>
      <c r="B48" s="2">
        <v>1997</v>
      </c>
      <c r="C48" s="2">
        <v>33581922</v>
      </c>
      <c r="D48" s="2">
        <v>31942958</v>
      </c>
      <c r="E48" s="2">
        <v>1638964</v>
      </c>
      <c r="G48" s="3">
        <v>1992</v>
      </c>
      <c r="H48" s="5"/>
      <c r="I48" s="5"/>
      <c r="J48" s="5"/>
      <c r="K48" s="5">
        <v>0</v>
      </c>
      <c r="L48" s="5"/>
      <c r="M48" s="5"/>
      <c r="O48" s="5"/>
      <c r="P48" s="5">
        <v>8966342</v>
      </c>
      <c r="Q48" s="5">
        <v>2023054</v>
      </c>
      <c r="R48">
        <v>21612013</v>
      </c>
      <c r="S48" s="5">
        <v>15490228</v>
      </c>
      <c r="T48" s="5">
        <v>18991155</v>
      </c>
      <c r="U48" s="5">
        <v>6513457</v>
      </c>
      <c r="V48" s="5">
        <v>665476</v>
      </c>
      <c r="W48" s="5">
        <v>58688244</v>
      </c>
      <c r="Z48" s="5">
        <v>59417493</v>
      </c>
      <c r="AA48" s="5">
        <v>53248841</v>
      </c>
      <c r="AB48">
        <v>1543076</v>
      </c>
      <c r="AC48" s="5">
        <v>0</v>
      </c>
      <c r="AD48" s="5">
        <v>69497442</v>
      </c>
      <c r="AF48" s="5"/>
      <c r="AG48" s="5"/>
    </row>
    <row r="49" spans="1:33" x14ac:dyDescent="0.25">
      <c r="A49" s="1" t="s">
        <v>27</v>
      </c>
      <c r="B49" s="2">
        <v>1998</v>
      </c>
      <c r="C49" s="2">
        <v>11683168</v>
      </c>
      <c r="D49" s="2">
        <v>11683168</v>
      </c>
      <c r="E49" s="2">
        <v>0</v>
      </c>
      <c r="G49">
        <v>1993</v>
      </c>
      <c r="H49" s="5"/>
      <c r="I49" s="5"/>
      <c r="J49" s="9"/>
      <c r="K49" s="5">
        <v>6095489</v>
      </c>
      <c r="L49">
        <v>1220919</v>
      </c>
      <c r="O49" s="5"/>
      <c r="P49">
        <v>26771596</v>
      </c>
      <c r="Q49" s="5">
        <v>19701704</v>
      </c>
      <c r="R49">
        <v>136651694</v>
      </c>
      <c r="S49" s="5">
        <v>62673051</v>
      </c>
      <c r="T49" s="5">
        <v>24202407</v>
      </c>
      <c r="U49" s="5">
        <v>5291337</v>
      </c>
      <c r="V49" s="5">
        <v>44190511</v>
      </c>
      <c r="W49" s="5">
        <v>770535329</v>
      </c>
      <c r="Y49" s="5">
        <v>6489712</v>
      </c>
      <c r="Z49" s="5">
        <v>65785408</v>
      </c>
      <c r="AA49" s="5">
        <v>81135548</v>
      </c>
      <c r="AB49">
        <v>4160852</v>
      </c>
      <c r="AC49" s="5">
        <v>3962919</v>
      </c>
      <c r="AD49" s="5">
        <v>91275317</v>
      </c>
      <c r="AF49" s="5"/>
      <c r="AG49" s="5"/>
    </row>
    <row r="50" spans="1:33" x14ac:dyDescent="0.25">
      <c r="A50" s="1" t="s">
        <v>27</v>
      </c>
      <c r="B50" s="2">
        <v>1999</v>
      </c>
      <c r="C50" s="2">
        <v>9430139</v>
      </c>
      <c r="D50" s="2">
        <v>9430139</v>
      </c>
      <c r="E50" s="2">
        <v>0</v>
      </c>
      <c r="G50" s="3">
        <v>1994</v>
      </c>
      <c r="H50" s="5"/>
      <c r="I50" s="5"/>
      <c r="J50" s="9"/>
      <c r="K50" s="5">
        <v>11195721</v>
      </c>
      <c r="L50">
        <v>1200330</v>
      </c>
      <c r="O50" s="5"/>
      <c r="P50">
        <v>1511861</v>
      </c>
      <c r="Q50" s="5">
        <v>4466294</v>
      </c>
      <c r="R50">
        <v>29256021</v>
      </c>
      <c r="S50" s="5">
        <v>28545220</v>
      </c>
      <c r="T50" s="5">
        <v>10762586</v>
      </c>
      <c r="U50" s="5">
        <v>7106774</v>
      </c>
      <c r="V50" s="5">
        <v>6629384</v>
      </c>
      <c r="W50" s="5">
        <v>252592551</v>
      </c>
      <c r="Y50">
        <v>0</v>
      </c>
      <c r="Z50" s="5">
        <v>171308453</v>
      </c>
      <c r="AA50" s="5">
        <v>75400959</v>
      </c>
      <c r="AB50">
        <v>10360871</v>
      </c>
      <c r="AC50" s="5">
        <v>2526891</v>
      </c>
      <c r="AD50" s="5">
        <v>393487957</v>
      </c>
      <c r="AF50" s="5"/>
      <c r="AG50" s="5"/>
    </row>
    <row r="51" spans="1:33" x14ac:dyDescent="0.25">
      <c r="A51" s="1" t="s">
        <v>27</v>
      </c>
      <c r="B51" s="2">
        <v>2000</v>
      </c>
      <c r="C51" s="2">
        <v>4251031</v>
      </c>
      <c r="D51" s="2">
        <v>4251031</v>
      </c>
      <c r="E51" s="2">
        <v>0</v>
      </c>
      <c r="G51">
        <v>1995</v>
      </c>
      <c r="H51" s="5"/>
      <c r="I51" s="5"/>
      <c r="J51" s="5"/>
      <c r="K51" s="5">
        <v>21964107</v>
      </c>
      <c r="L51">
        <v>0</v>
      </c>
      <c r="O51" s="5"/>
      <c r="P51" s="5">
        <v>10663352</v>
      </c>
      <c r="Q51" s="5">
        <v>11998791</v>
      </c>
      <c r="R51" s="5">
        <v>46678984</v>
      </c>
      <c r="S51" s="5">
        <v>4169135</v>
      </c>
      <c r="T51" s="5">
        <v>144847638</v>
      </c>
      <c r="U51" s="5">
        <v>10452444</v>
      </c>
      <c r="V51" s="5">
        <v>22858996</v>
      </c>
      <c r="W51" s="5">
        <v>235819796</v>
      </c>
      <c r="Y51" s="5">
        <v>182634</v>
      </c>
      <c r="Z51" s="5">
        <v>73879126</v>
      </c>
      <c r="AA51" s="5">
        <v>66549055</v>
      </c>
      <c r="AB51">
        <v>7611057</v>
      </c>
      <c r="AC51" s="5">
        <v>518987</v>
      </c>
      <c r="AD51" s="5">
        <v>173197198</v>
      </c>
      <c r="AF51" s="5"/>
      <c r="AG51" s="5"/>
    </row>
    <row r="52" spans="1:33" x14ac:dyDescent="0.25">
      <c r="A52" s="1" t="s">
        <v>27</v>
      </c>
      <c r="B52" s="2">
        <v>2001</v>
      </c>
      <c r="C52" s="2">
        <v>12737294</v>
      </c>
      <c r="D52" s="2">
        <v>10322505</v>
      </c>
      <c r="E52" s="2">
        <v>2414789</v>
      </c>
      <c r="G52" s="3">
        <v>1996</v>
      </c>
      <c r="H52" s="5"/>
      <c r="I52" s="5">
        <v>179366</v>
      </c>
      <c r="J52">
        <v>711561</v>
      </c>
      <c r="K52" s="5">
        <v>2098101</v>
      </c>
      <c r="L52" s="14">
        <v>0</v>
      </c>
      <c r="M52" s="14"/>
      <c r="O52" s="5"/>
      <c r="P52">
        <v>1984402</v>
      </c>
      <c r="Q52" s="5">
        <v>16884003</v>
      </c>
      <c r="R52">
        <v>110200787</v>
      </c>
      <c r="S52" s="5">
        <v>15038330</v>
      </c>
      <c r="T52" s="5">
        <v>86062062</v>
      </c>
      <c r="U52" s="5">
        <v>13746929</v>
      </c>
      <c r="V52" s="5">
        <v>42404420</v>
      </c>
      <c r="W52" s="5">
        <v>198312983</v>
      </c>
      <c r="Y52" s="5">
        <v>307251</v>
      </c>
      <c r="Z52" s="5">
        <v>122277072</v>
      </c>
      <c r="AA52" s="5">
        <v>70039431</v>
      </c>
      <c r="AB52">
        <v>16304763</v>
      </c>
      <c r="AC52" s="5">
        <v>3536756</v>
      </c>
      <c r="AD52" s="5">
        <v>211744703</v>
      </c>
      <c r="AF52" s="5"/>
      <c r="AG52" s="5"/>
    </row>
    <row r="53" spans="1:33" x14ac:dyDescent="0.25">
      <c r="A53" s="1" t="s">
        <v>27</v>
      </c>
      <c r="B53" s="2">
        <v>2003</v>
      </c>
      <c r="C53" s="2">
        <v>1636042</v>
      </c>
      <c r="D53" s="2">
        <v>1636042</v>
      </c>
      <c r="E53" s="2">
        <v>0</v>
      </c>
      <c r="G53">
        <v>1997</v>
      </c>
      <c r="H53" s="5"/>
      <c r="I53">
        <v>0</v>
      </c>
      <c r="K53" s="14">
        <v>0</v>
      </c>
      <c r="L53">
        <v>33581922</v>
      </c>
      <c r="O53" s="5"/>
      <c r="P53">
        <v>12055632</v>
      </c>
      <c r="Q53" s="5">
        <v>13001647</v>
      </c>
      <c r="R53">
        <v>84473372</v>
      </c>
      <c r="S53" s="5">
        <v>3630809</v>
      </c>
      <c r="T53" s="5">
        <v>45317759</v>
      </c>
      <c r="U53" s="5">
        <v>13940628</v>
      </c>
      <c r="V53" s="5">
        <v>79059261</v>
      </c>
      <c r="W53" s="5">
        <v>309069575</v>
      </c>
      <c r="Y53" s="5">
        <v>0</v>
      </c>
      <c r="Z53" s="5">
        <v>261689841</v>
      </c>
      <c r="AA53" s="5">
        <v>95497515</v>
      </c>
      <c r="AB53">
        <v>15649285</v>
      </c>
      <c r="AC53" s="5">
        <v>8319810</v>
      </c>
      <c r="AD53" s="5">
        <v>252045705</v>
      </c>
      <c r="AF53" s="5"/>
      <c r="AG53" s="5"/>
    </row>
    <row r="54" spans="1:33" x14ac:dyDescent="0.25">
      <c r="A54" s="1" t="s">
        <v>4</v>
      </c>
      <c r="B54" s="2">
        <v>2011</v>
      </c>
      <c r="C54" s="2">
        <v>0</v>
      </c>
      <c r="D54" s="2">
        <v>0</v>
      </c>
      <c r="E54" s="2">
        <v>0</v>
      </c>
      <c r="G54" s="3">
        <v>1998</v>
      </c>
      <c r="H54" s="5"/>
      <c r="I54">
        <v>0</v>
      </c>
      <c r="K54" s="5">
        <v>876111</v>
      </c>
      <c r="L54">
        <v>11683168</v>
      </c>
      <c r="O54" s="5"/>
      <c r="P54" s="5">
        <v>1034697</v>
      </c>
      <c r="Q54" s="5">
        <v>15768938</v>
      </c>
      <c r="R54" s="5">
        <v>111086884</v>
      </c>
      <c r="S54" s="5">
        <v>138119845</v>
      </c>
      <c r="T54" s="5">
        <v>94797323</v>
      </c>
      <c r="U54" s="5">
        <v>7697700</v>
      </c>
      <c r="V54" s="5">
        <v>63309266</v>
      </c>
      <c r="W54" s="5">
        <v>399149271</v>
      </c>
      <c r="Y54" s="5">
        <v>0</v>
      </c>
      <c r="Z54" s="5">
        <v>112257087</v>
      </c>
      <c r="AA54" s="5">
        <v>50041424</v>
      </c>
      <c r="AB54" s="5">
        <v>6597929</v>
      </c>
      <c r="AC54" s="5">
        <v>2733000</v>
      </c>
      <c r="AD54" s="5">
        <v>196209842</v>
      </c>
      <c r="AF54" s="5"/>
      <c r="AG54" s="5"/>
    </row>
    <row r="55" spans="1:33" x14ac:dyDescent="0.25">
      <c r="A55" s="1" t="s">
        <v>28</v>
      </c>
      <c r="B55" s="2">
        <v>1972</v>
      </c>
      <c r="C55" s="2">
        <v>113229</v>
      </c>
      <c r="D55" s="2">
        <v>113229</v>
      </c>
      <c r="E55" s="2">
        <v>0</v>
      </c>
      <c r="G55">
        <v>1999</v>
      </c>
      <c r="H55" s="5"/>
      <c r="I55">
        <v>0</v>
      </c>
      <c r="K55" s="5">
        <v>1370076</v>
      </c>
      <c r="L55">
        <v>9430139</v>
      </c>
      <c r="O55" s="5"/>
      <c r="P55" s="5">
        <v>199238</v>
      </c>
      <c r="Q55" s="5">
        <v>10205997</v>
      </c>
      <c r="R55" s="5">
        <v>223311094</v>
      </c>
      <c r="S55" s="5">
        <v>68292376</v>
      </c>
      <c r="T55" s="5">
        <v>22343683</v>
      </c>
      <c r="U55" s="5">
        <v>34976686</v>
      </c>
      <c r="V55" s="5">
        <v>66088654</v>
      </c>
      <c r="W55" s="5">
        <v>239101469</v>
      </c>
      <c r="Y55" s="5">
        <v>0</v>
      </c>
      <c r="Z55" s="5">
        <v>346981350</v>
      </c>
      <c r="AA55" s="5">
        <v>75294569</v>
      </c>
      <c r="AB55">
        <v>21428357</v>
      </c>
      <c r="AC55" s="5">
        <v>333925</v>
      </c>
      <c r="AD55" s="5">
        <v>260154598</v>
      </c>
      <c r="AF55" s="5"/>
      <c r="AG55" s="5"/>
    </row>
    <row r="56" spans="1:33" x14ac:dyDescent="0.25">
      <c r="A56" s="1" t="s">
        <v>28</v>
      </c>
      <c r="B56" s="2">
        <v>1973</v>
      </c>
      <c r="C56" s="2">
        <v>282079</v>
      </c>
      <c r="D56" s="2">
        <v>0</v>
      </c>
      <c r="E56" s="2">
        <v>282079</v>
      </c>
      <c r="G56" s="3">
        <v>2000</v>
      </c>
      <c r="H56" s="5"/>
      <c r="I56">
        <v>0</v>
      </c>
      <c r="K56" s="5">
        <v>0</v>
      </c>
      <c r="L56">
        <v>4251031</v>
      </c>
      <c r="O56" s="5"/>
      <c r="P56" s="5">
        <v>21941003</v>
      </c>
      <c r="Q56" s="5">
        <v>20250338</v>
      </c>
      <c r="R56">
        <v>132888473</v>
      </c>
      <c r="S56" s="5">
        <v>7471403</v>
      </c>
      <c r="T56" s="5">
        <v>402232211</v>
      </c>
      <c r="U56" s="5">
        <v>70998012</v>
      </c>
      <c r="V56" s="5">
        <v>39755874</v>
      </c>
      <c r="W56" s="5">
        <v>197143495</v>
      </c>
      <c r="Y56" s="5">
        <v>0</v>
      </c>
      <c r="Z56" s="5">
        <v>133270872</v>
      </c>
      <c r="AA56" s="5">
        <v>139287613</v>
      </c>
      <c r="AB56" s="5">
        <v>9920107</v>
      </c>
      <c r="AC56" s="5">
        <v>461527</v>
      </c>
      <c r="AD56" s="5">
        <v>257947233</v>
      </c>
      <c r="AF56" s="5"/>
      <c r="AG56" s="5"/>
    </row>
    <row r="57" spans="1:33" x14ac:dyDescent="0.25">
      <c r="A57" s="1" t="s">
        <v>22</v>
      </c>
      <c r="B57" s="2">
        <v>2014</v>
      </c>
      <c r="C57" s="2">
        <v>3773845</v>
      </c>
      <c r="D57" s="2">
        <v>0</v>
      </c>
      <c r="E57" s="2">
        <v>3773845</v>
      </c>
      <c r="G57">
        <v>2001</v>
      </c>
      <c r="H57">
        <v>9557</v>
      </c>
      <c r="I57">
        <v>0</v>
      </c>
      <c r="K57" s="5">
        <v>61800</v>
      </c>
      <c r="L57">
        <v>12737294</v>
      </c>
      <c r="O57">
        <v>173772</v>
      </c>
      <c r="P57" s="5">
        <v>26094354</v>
      </c>
      <c r="Q57" s="5">
        <v>55838642</v>
      </c>
      <c r="R57" s="5">
        <v>120767314</v>
      </c>
      <c r="S57" s="5">
        <v>137099114</v>
      </c>
      <c r="T57" s="5">
        <v>213134999</v>
      </c>
      <c r="U57" s="5">
        <v>17198032</v>
      </c>
      <c r="V57" s="5">
        <v>132317678</v>
      </c>
      <c r="W57" s="5">
        <v>266143144</v>
      </c>
      <c r="Y57" s="5">
        <v>0</v>
      </c>
      <c r="Z57" s="5">
        <v>152136521</v>
      </c>
      <c r="AA57" s="5">
        <v>52973229</v>
      </c>
      <c r="AB57" s="5">
        <v>32994655</v>
      </c>
      <c r="AC57" s="5">
        <v>51897</v>
      </c>
      <c r="AD57" s="5">
        <v>302008839</v>
      </c>
      <c r="AF57" s="5"/>
      <c r="AG57" s="5"/>
    </row>
    <row r="58" spans="1:33" x14ac:dyDescent="0.25">
      <c r="A58" s="1" t="s">
        <v>23</v>
      </c>
      <c r="B58" s="2">
        <v>2001</v>
      </c>
      <c r="C58" s="2">
        <v>173772</v>
      </c>
      <c r="D58" s="2">
        <v>0</v>
      </c>
      <c r="E58" s="2">
        <v>173772</v>
      </c>
      <c r="G58" s="3">
        <v>2002</v>
      </c>
      <c r="H58">
        <v>141765541</v>
      </c>
      <c r="I58">
        <v>0</v>
      </c>
      <c r="K58" s="5">
        <v>0</v>
      </c>
      <c r="L58">
        <v>0</v>
      </c>
      <c r="O58">
        <v>2698618</v>
      </c>
      <c r="P58" s="5">
        <v>34292484</v>
      </c>
      <c r="Q58" s="5">
        <v>514141385</v>
      </c>
      <c r="R58" s="5">
        <v>198075235</v>
      </c>
      <c r="S58" s="5">
        <v>404475566</v>
      </c>
      <c r="T58" s="5">
        <v>197354049</v>
      </c>
      <c r="U58" s="5">
        <v>95779616</v>
      </c>
      <c r="V58" s="5">
        <v>96961809</v>
      </c>
      <c r="W58" s="5">
        <v>241376466</v>
      </c>
      <c r="Y58" s="5">
        <v>0</v>
      </c>
      <c r="Z58" s="5">
        <v>176906310</v>
      </c>
      <c r="AA58" s="5">
        <v>32008560</v>
      </c>
      <c r="AB58" s="5">
        <v>8323041</v>
      </c>
      <c r="AC58" s="5">
        <v>555810</v>
      </c>
      <c r="AD58" s="5">
        <v>60401565</v>
      </c>
      <c r="AF58" s="5"/>
      <c r="AG58" s="5"/>
    </row>
    <row r="59" spans="1:33" x14ac:dyDescent="0.25">
      <c r="A59" s="1" t="s">
        <v>23</v>
      </c>
      <c r="B59" s="2">
        <v>2002</v>
      </c>
      <c r="C59" s="2">
        <v>2698618</v>
      </c>
      <c r="D59" s="2">
        <v>898744</v>
      </c>
      <c r="E59" s="2">
        <v>1799874</v>
      </c>
      <c r="G59">
        <v>2003</v>
      </c>
      <c r="H59">
        <v>65456670</v>
      </c>
      <c r="I59">
        <v>0</v>
      </c>
      <c r="K59" s="5">
        <v>1439026</v>
      </c>
      <c r="L59">
        <v>1636042</v>
      </c>
      <c r="O59" s="5">
        <v>17021985</v>
      </c>
      <c r="P59" s="5">
        <v>48404392</v>
      </c>
      <c r="Q59">
        <v>121291243</v>
      </c>
      <c r="R59">
        <v>126277994</v>
      </c>
      <c r="S59" s="5">
        <v>13123823</v>
      </c>
      <c r="T59" s="5">
        <v>157876649</v>
      </c>
      <c r="U59" s="5">
        <v>28525269</v>
      </c>
      <c r="V59" s="5">
        <v>30533730</v>
      </c>
      <c r="W59" s="5">
        <v>121794490</v>
      </c>
      <c r="Y59" s="5">
        <v>1540016</v>
      </c>
      <c r="Z59" s="5">
        <v>86566619</v>
      </c>
      <c r="AA59" s="5">
        <v>37709899</v>
      </c>
      <c r="AB59">
        <v>12758990</v>
      </c>
      <c r="AC59" s="5">
        <v>168629</v>
      </c>
      <c r="AD59" s="5">
        <v>34690459</v>
      </c>
      <c r="AF59" s="5"/>
      <c r="AG59" s="5"/>
    </row>
    <row r="60" spans="1:33" x14ac:dyDescent="0.25">
      <c r="A60" s="1" t="s">
        <v>23</v>
      </c>
      <c r="B60" s="2">
        <v>2003</v>
      </c>
      <c r="C60" s="2">
        <v>17021985</v>
      </c>
      <c r="D60" s="2">
        <v>5560509</v>
      </c>
      <c r="E60" s="2">
        <v>11461476</v>
      </c>
      <c r="G60" s="3">
        <v>2004</v>
      </c>
      <c r="H60" s="11">
        <v>38856263</v>
      </c>
      <c r="I60">
        <v>0</v>
      </c>
      <c r="K60" s="5">
        <v>0</v>
      </c>
      <c r="L60" s="5"/>
      <c r="M60" s="5"/>
      <c r="O60">
        <v>3963964</v>
      </c>
      <c r="P60" s="5">
        <v>12505938</v>
      </c>
      <c r="Q60" s="5">
        <v>9365810</v>
      </c>
      <c r="R60" s="5">
        <v>99116612</v>
      </c>
      <c r="S60" s="5">
        <v>15291999</v>
      </c>
      <c r="T60" s="5">
        <v>48733813</v>
      </c>
      <c r="U60" s="5">
        <v>79846921</v>
      </c>
      <c r="V60" s="5">
        <v>59874759</v>
      </c>
      <c r="W60" s="5">
        <v>82536842</v>
      </c>
      <c r="X60" s="5">
        <v>42596200</v>
      </c>
      <c r="Z60" s="5">
        <v>113794947</v>
      </c>
      <c r="AA60" s="5">
        <v>29441768</v>
      </c>
      <c r="AB60">
        <v>7891401</v>
      </c>
      <c r="AC60" s="5">
        <v>0</v>
      </c>
      <c r="AD60" s="5">
        <v>72217312</v>
      </c>
      <c r="AF60" s="5"/>
      <c r="AG60" s="5"/>
    </row>
    <row r="61" spans="1:33" x14ac:dyDescent="0.25">
      <c r="A61" s="1" t="s">
        <v>23</v>
      </c>
      <c r="B61" s="2">
        <v>2004</v>
      </c>
      <c r="C61" s="2">
        <v>3963964</v>
      </c>
      <c r="D61" s="2">
        <v>0</v>
      </c>
      <c r="E61" s="2">
        <v>3963964</v>
      </c>
      <c r="G61">
        <v>2005</v>
      </c>
      <c r="H61">
        <v>72648085</v>
      </c>
      <c r="I61">
        <v>0</v>
      </c>
      <c r="K61" s="5">
        <v>0</v>
      </c>
      <c r="L61" s="5"/>
      <c r="M61" s="5"/>
      <c r="O61" s="5">
        <v>20346770</v>
      </c>
      <c r="P61" s="5">
        <v>38143544</v>
      </c>
      <c r="Q61" s="5">
        <v>10168598</v>
      </c>
      <c r="R61" s="5">
        <v>36759993</v>
      </c>
      <c r="S61" s="5">
        <v>29016897</v>
      </c>
      <c r="T61" s="5">
        <v>97375067</v>
      </c>
      <c r="U61" s="5">
        <v>33481096</v>
      </c>
      <c r="V61" s="5">
        <v>55039081</v>
      </c>
      <c r="W61" s="5">
        <v>90162106</v>
      </c>
      <c r="X61" s="5">
        <v>0</v>
      </c>
      <c r="Y61" s="5"/>
      <c r="Z61" s="5">
        <v>55650106</v>
      </c>
      <c r="AA61" s="5">
        <v>26721509</v>
      </c>
      <c r="AB61">
        <v>3208522</v>
      </c>
      <c r="AC61" s="5">
        <v>0</v>
      </c>
      <c r="AD61" s="5">
        <v>104018822</v>
      </c>
      <c r="AF61" s="5"/>
      <c r="AG61" s="5"/>
    </row>
    <row r="62" spans="1:33" x14ac:dyDescent="0.25">
      <c r="A62" s="1" t="s">
        <v>23</v>
      </c>
      <c r="B62" s="2">
        <v>2005</v>
      </c>
      <c r="C62" s="2">
        <v>20346770</v>
      </c>
      <c r="D62" s="2">
        <v>6550800</v>
      </c>
      <c r="E62" s="2">
        <v>13795970</v>
      </c>
      <c r="G62" s="3">
        <v>2006</v>
      </c>
      <c r="H62">
        <v>67473021</v>
      </c>
      <c r="I62" s="5">
        <v>1098449</v>
      </c>
      <c r="K62" s="5">
        <v>0</v>
      </c>
      <c r="L62" s="5"/>
      <c r="M62" s="5"/>
      <c r="O62" s="5">
        <v>53018062</v>
      </c>
      <c r="P62" s="5">
        <v>9141435</v>
      </c>
      <c r="Q62" s="5">
        <v>121752392</v>
      </c>
      <c r="R62">
        <v>47850218</v>
      </c>
      <c r="S62" s="5">
        <v>7616265</v>
      </c>
      <c r="T62" s="5">
        <v>288115879</v>
      </c>
      <c r="U62" s="5">
        <v>7133341</v>
      </c>
      <c r="V62" s="5">
        <v>226693199</v>
      </c>
      <c r="W62" s="5">
        <v>62346206</v>
      </c>
      <c r="X62" s="5">
        <v>0</v>
      </c>
      <c r="Y62" s="5"/>
      <c r="Z62" s="5">
        <v>60959739</v>
      </c>
      <c r="AA62" s="5">
        <v>32644371</v>
      </c>
      <c r="AB62">
        <v>1366547</v>
      </c>
      <c r="AC62" s="5">
        <v>1342471</v>
      </c>
      <c r="AD62" s="5">
        <v>70747846</v>
      </c>
      <c r="AF62" s="5"/>
      <c r="AG62" s="5"/>
    </row>
    <row r="63" spans="1:33" x14ac:dyDescent="0.25">
      <c r="A63" s="1" t="s">
        <v>23</v>
      </c>
      <c r="B63" s="2">
        <v>2006</v>
      </c>
      <c r="C63" s="2">
        <v>53018062</v>
      </c>
      <c r="D63" s="2">
        <v>0</v>
      </c>
      <c r="E63" s="2">
        <v>53018062</v>
      </c>
      <c r="G63">
        <v>2007</v>
      </c>
      <c r="H63">
        <v>13427803</v>
      </c>
      <c r="J63" s="5"/>
      <c r="K63" s="5">
        <v>16959240</v>
      </c>
      <c r="L63" s="5"/>
      <c r="M63" s="5"/>
      <c r="O63" s="5">
        <v>18101438</v>
      </c>
      <c r="P63" s="5">
        <v>7223876</v>
      </c>
      <c r="Q63" s="5">
        <v>127144908</v>
      </c>
      <c r="R63" s="5">
        <v>8311744</v>
      </c>
      <c r="S63" s="5">
        <v>24347644</v>
      </c>
      <c r="T63" s="5">
        <v>85483494</v>
      </c>
      <c r="U63" s="5">
        <v>25920115</v>
      </c>
      <c r="V63" s="5">
        <v>483907</v>
      </c>
      <c r="W63" s="5">
        <v>62906168</v>
      </c>
      <c r="X63" s="5"/>
      <c r="Y63" s="5"/>
      <c r="Z63" s="5">
        <v>9654554</v>
      </c>
      <c r="AA63" s="5">
        <v>27441980</v>
      </c>
      <c r="AB63">
        <v>2263253</v>
      </c>
      <c r="AD63" s="5">
        <v>65682753</v>
      </c>
      <c r="AF63" s="5"/>
      <c r="AG63" s="5"/>
    </row>
    <row r="64" spans="1:33" x14ac:dyDescent="0.25">
      <c r="A64" s="1" t="s">
        <v>23</v>
      </c>
      <c r="B64" s="2">
        <v>2007</v>
      </c>
      <c r="C64" s="2">
        <v>18101438</v>
      </c>
      <c r="D64" s="2">
        <v>0</v>
      </c>
      <c r="E64" s="2">
        <v>18101438</v>
      </c>
      <c r="G64" s="3">
        <v>2008</v>
      </c>
      <c r="H64">
        <v>396737730</v>
      </c>
      <c r="J64" s="5"/>
      <c r="K64" s="5">
        <v>1959593</v>
      </c>
      <c r="L64" s="5"/>
      <c r="M64" s="5"/>
      <c r="O64" s="5">
        <v>187174932</v>
      </c>
      <c r="P64" s="5">
        <v>3837973</v>
      </c>
      <c r="Q64" s="5">
        <v>145390523</v>
      </c>
      <c r="R64" s="5">
        <v>11536022</v>
      </c>
      <c r="S64" s="5">
        <v>12158844</v>
      </c>
      <c r="T64" s="5">
        <v>71625634</v>
      </c>
      <c r="U64" s="5">
        <v>13114589</v>
      </c>
      <c r="V64" s="5">
        <v>21246600</v>
      </c>
      <c r="W64" s="5">
        <v>58497343</v>
      </c>
      <c r="X64" s="5">
        <v>8397350</v>
      </c>
      <c r="Y64" s="5"/>
      <c r="Z64" s="5">
        <v>44351943</v>
      </c>
      <c r="AA64" s="5">
        <v>21597538</v>
      </c>
      <c r="AB64">
        <v>10223765</v>
      </c>
      <c r="AD64" s="5">
        <v>130060011</v>
      </c>
      <c r="AF64" s="5"/>
      <c r="AG64" s="5"/>
    </row>
    <row r="65" spans="1:33" x14ac:dyDescent="0.25">
      <c r="A65" s="1" t="s">
        <v>23</v>
      </c>
      <c r="B65" s="2">
        <v>2008</v>
      </c>
      <c r="C65" s="2">
        <v>187174932</v>
      </c>
      <c r="D65" s="2">
        <v>7044139</v>
      </c>
      <c r="E65" s="2">
        <v>180130793</v>
      </c>
      <c r="G65">
        <v>2009</v>
      </c>
      <c r="H65">
        <v>73908309</v>
      </c>
      <c r="J65" s="5"/>
      <c r="K65" s="5">
        <v>150531738</v>
      </c>
      <c r="L65" s="5"/>
      <c r="M65" s="5"/>
      <c r="O65" s="5">
        <v>80678292</v>
      </c>
      <c r="P65" s="5">
        <v>2941641</v>
      </c>
      <c r="Q65" s="5">
        <v>35943492</v>
      </c>
      <c r="R65" s="5">
        <v>128089975</v>
      </c>
      <c r="S65" s="5">
        <v>28107515</v>
      </c>
      <c r="T65" s="5">
        <v>124575856</v>
      </c>
      <c r="U65" s="5">
        <v>141481839</v>
      </c>
      <c r="V65" s="5">
        <v>19612752</v>
      </c>
      <c r="W65" s="5">
        <v>50127641</v>
      </c>
      <c r="Z65" s="5">
        <v>64427248</v>
      </c>
      <c r="AA65" s="5">
        <v>38073473</v>
      </c>
      <c r="AB65" s="5">
        <v>2726374</v>
      </c>
      <c r="AC65" s="5"/>
      <c r="AD65" s="5">
        <v>40347487</v>
      </c>
      <c r="AF65" s="5"/>
      <c r="AG65" s="5"/>
    </row>
    <row r="66" spans="1:33" x14ac:dyDescent="0.25">
      <c r="A66" s="1" t="s">
        <v>23</v>
      </c>
      <c r="B66" s="2">
        <v>2009</v>
      </c>
      <c r="C66" s="2">
        <v>80678292</v>
      </c>
      <c r="D66" s="2">
        <v>300605</v>
      </c>
      <c r="E66" s="2">
        <v>80377687</v>
      </c>
      <c r="G66" s="3">
        <v>2010</v>
      </c>
      <c r="H66" s="3">
        <v>0</v>
      </c>
      <c r="J66" s="5"/>
      <c r="K66" s="5">
        <v>0</v>
      </c>
      <c r="L66" s="5"/>
      <c r="M66" s="5"/>
      <c r="O66">
        <v>123678</v>
      </c>
      <c r="P66" s="5">
        <v>1582403</v>
      </c>
      <c r="Q66" s="5">
        <v>8525829</v>
      </c>
      <c r="R66">
        <v>12171627</v>
      </c>
      <c r="S66" s="5">
        <v>0</v>
      </c>
      <c r="T66" s="5">
        <v>126754854</v>
      </c>
      <c r="U66" s="5">
        <v>58983994</v>
      </c>
      <c r="V66" s="5">
        <v>22361404</v>
      </c>
      <c r="W66" s="5">
        <v>108380361</v>
      </c>
      <c r="Z66" s="5">
        <v>231685025</v>
      </c>
      <c r="AA66" s="5">
        <v>2305871</v>
      </c>
      <c r="AB66">
        <v>1280701</v>
      </c>
      <c r="AD66" s="5">
        <v>3925979</v>
      </c>
      <c r="AF66" s="5"/>
      <c r="AG66" s="5"/>
    </row>
    <row r="67" spans="1:33" x14ac:dyDescent="0.25">
      <c r="A67" s="1" t="s">
        <v>23</v>
      </c>
      <c r="B67" s="2">
        <v>2010</v>
      </c>
      <c r="C67" s="2">
        <v>123678</v>
      </c>
      <c r="D67" s="2">
        <v>0</v>
      </c>
      <c r="E67" s="2">
        <v>123678</v>
      </c>
      <c r="G67">
        <v>2011</v>
      </c>
      <c r="H67">
        <v>14835623</v>
      </c>
      <c r="J67" s="5"/>
      <c r="K67" s="5">
        <v>81292217</v>
      </c>
      <c r="L67" s="5"/>
      <c r="M67" s="5"/>
      <c r="O67">
        <v>48694252</v>
      </c>
      <c r="P67" s="5">
        <v>716634</v>
      </c>
      <c r="Q67" s="5">
        <v>28227558</v>
      </c>
      <c r="R67">
        <v>8649251</v>
      </c>
      <c r="S67" s="5">
        <v>0</v>
      </c>
      <c r="T67" s="5">
        <v>35598968</v>
      </c>
      <c r="U67" s="5">
        <v>2094458</v>
      </c>
      <c r="V67" s="5">
        <v>1597198</v>
      </c>
      <c r="W67" s="5">
        <v>26540822</v>
      </c>
      <c r="Z67" s="5">
        <v>25144591</v>
      </c>
      <c r="AA67" s="5">
        <v>1442620</v>
      </c>
      <c r="AD67" s="5">
        <v>3772908</v>
      </c>
      <c r="AF67" s="5"/>
      <c r="AG67" s="5"/>
    </row>
    <row r="68" spans="1:33" x14ac:dyDescent="0.25">
      <c r="A68" s="1" t="s">
        <v>23</v>
      </c>
      <c r="B68" s="2">
        <v>2011</v>
      </c>
      <c r="C68" s="2">
        <v>48694252</v>
      </c>
      <c r="D68" s="2">
        <v>0</v>
      </c>
      <c r="E68" s="2">
        <v>48694252</v>
      </c>
      <c r="G68" s="3">
        <v>2012</v>
      </c>
      <c r="H68">
        <v>59838498</v>
      </c>
      <c r="J68" s="5"/>
      <c r="K68" s="5">
        <v>0</v>
      </c>
      <c r="L68" s="5"/>
      <c r="M68" s="5"/>
      <c r="O68">
        <v>12764262</v>
      </c>
      <c r="P68" s="5">
        <v>736169</v>
      </c>
      <c r="Q68" s="5">
        <v>0</v>
      </c>
      <c r="R68" s="5">
        <v>11993637</v>
      </c>
      <c r="S68" s="5">
        <v>0</v>
      </c>
      <c r="T68" s="5">
        <v>114437153</v>
      </c>
      <c r="U68" s="5">
        <v>174544</v>
      </c>
      <c r="V68" s="5">
        <v>6157654</v>
      </c>
      <c r="W68" s="5">
        <v>58050078</v>
      </c>
      <c r="Z68" s="5">
        <v>177895208</v>
      </c>
      <c r="AA68" s="5">
        <v>2886750</v>
      </c>
      <c r="AD68" s="5">
        <v>26038975</v>
      </c>
      <c r="AF68" s="5"/>
      <c r="AG68" s="5"/>
    </row>
    <row r="69" spans="1:33" x14ac:dyDescent="0.25">
      <c r="A69" s="1" t="s">
        <v>23</v>
      </c>
      <c r="B69" s="2">
        <v>2012</v>
      </c>
      <c r="C69" s="2">
        <v>12764262</v>
      </c>
      <c r="D69" s="2">
        <v>4576599</v>
      </c>
      <c r="E69" s="2">
        <v>8187663</v>
      </c>
      <c r="G69">
        <v>2013</v>
      </c>
      <c r="H69">
        <v>31876626</v>
      </c>
      <c r="J69" s="5"/>
      <c r="K69" s="5">
        <v>70580972</v>
      </c>
      <c r="L69" s="5"/>
      <c r="M69" s="5"/>
      <c r="O69">
        <v>153611585</v>
      </c>
      <c r="Q69" s="5">
        <v>17813818</v>
      </c>
      <c r="R69" s="5">
        <v>33086563</v>
      </c>
      <c r="S69" s="5">
        <v>13237519</v>
      </c>
      <c r="T69" s="5">
        <v>35477106</v>
      </c>
      <c r="U69" s="5">
        <v>13601802</v>
      </c>
      <c r="V69" s="5">
        <v>3845858</v>
      </c>
      <c r="W69" s="5">
        <v>33674928</v>
      </c>
      <c r="Z69" s="5">
        <v>105414980</v>
      </c>
      <c r="AA69" s="5">
        <v>603088</v>
      </c>
      <c r="AD69" s="5">
        <v>15618546</v>
      </c>
      <c r="AF69" s="5"/>
      <c r="AG69" s="5"/>
    </row>
    <row r="70" spans="1:33" x14ac:dyDescent="0.25">
      <c r="A70" s="1" t="s">
        <v>23</v>
      </c>
      <c r="B70" s="2">
        <v>2013</v>
      </c>
      <c r="C70" s="2">
        <v>153611585</v>
      </c>
      <c r="D70" s="2">
        <v>0</v>
      </c>
      <c r="E70" s="2">
        <v>153611585</v>
      </c>
      <c r="G70" s="3">
        <v>2014</v>
      </c>
      <c r="H70">
        <v>109369528</v>
      </c>
      <c r="J70" s="5"/>
      <c r="K70" s="5">
        <v>116491036</v>
      </c>
      <c r="L70" s="5"/>
      <c r="M70" s="5"/>
      <c r="N70">
        <v>3773845</v>
      </c>
      <c r="O70">
        <v>107851733</v>
      </c>
      <c r="Q70" s="5">
        <v>28379261</v>
      </c>
      <c r="R70" s="5">
        <v>16523791</v>
      </c>
      <c r="S70" s="5">
        <v>0</v>
      </c>
      <c r="T70" s="5">
        <v>4234055</v>
      </c>
      <c r="U70" s="5">
        <v>20377118</v>
      </c>
      <c r="V70" s="5">
        <v>29016835</v>
      </c>
      <c r="W70" s="5">
        <v>8633955</v>
      </c>
      <c r="Z70" s="5">
        <v>9176520</v>
      </c>
      <c r="AA70" s="5">
        <v>5926397</v>
      </c>
      <c r="AD70" s="5">
        <v>13613683</v>
      </c>
      <c r="AF70" s="5"/>
      <c r="AG70" s="5"/>
    </row>
    <row r="71" spans="1:33" x14ac:dyDescent="0.25">
      <c r="A71" s="1" t="s">
        <v>23</v>
      </c>
      <c r="B71" s="2">
        <v>2014</v>
      </c>
      <c r="C71" s="2">
        <v>107851733</v>
      </c>
      <c r="D71" s="2">
        <v>0</v>
      </c>
      <c r="E71" s="2">
        <v>107851733</v>
      </c>
      <c r="G71">
        <v>2015</v>
      </c>
      <c r="H71">
        <v>41965355</v>
      </c>
      <c r="J71" s="5"/>
      <c r="K71" s="5">
        <v>0</v>
      </c>
      <c r="L71" s="5"/>
      <c r="M71" s="5"/>
      <c r="O71">
        <v>0</v>
      </c>
      <c r="Q71" s="5">
        <v>30829532</v>
      </c>
      <c r="R71" s="5">
        <v>22054206</v>
      </c>
      <c r="S71" s="5">
        <v>1986682</v>
      </c>
      <c r="T71" s="5">
        <v>31847203</v>
      </c>
      <c r="U71" s="5">
        <v>29928437</v>
      </c>
      <c r="V71" s="5">
        <v>6369153</v>
      </c>
      <c r="W71" s="5">
        <v>82059827</v>
      </c>
      <c r="Z71" s="5">
        <v>24909641</v>
      </c>
      <c r="AA71" s="5">
        <v>2198383</v>
      </c>
      <c r="AD71" s="5">
        <v>7398331</v>
      </c>
      <c r="AF71" s="5"/>
      <c r="AG71" s="5"/>
    </row>
    <row r="72" spans="1:33" x14ac:dyDescent="0.25">
      <c r="A72" s="1" t="s">
        <v>23</v>
      </c>
      <c r="B72" s="2">
        <v>2016</v>
      </c>
      <c r="C72" s="2">
        <v>388017</v>
      </c>
      <c r="D72" s="2">
        <v>0</v>
      </c>
      <c r="E72" s="2">
        <v>388017</v>
      </c>
      <c r="G72" s="3">
        <v>2016</v>
      </c>
      <c r="H72">
        <v>108338805</v>
      </c>
      <c r="J72" s="5"/>
      <c r="K72" s="5">
        <v>231525388</v>
      </c>
      <c r="L72" s="5"/>
      <c r="M72" s="5"/>
      <c r="O72">
        <v>388017</v>
      </c>
      <c r="Q72" s="5"/>
      <c r="R72" s="5">
        <v>21458999</v>
      </c>
      <c r="T72" s="5">
        <v>38436059</v>
      </c>
      <c r="V72" s="5">
        <v>13662460</v>
      </c>
      <c r="W72" s="5">
        <v>4828851</v>
      </c>
      <c r="Z72" s="5">
        <v>25487895</v>
      </c>
      <c r="AB72" s="5"/>
      <c r="AC72" s="5"/>
      <c r="AD72" s="5">
        <v>328075</v>
      </c>
      <c r="AF72" s="5"/>
      <c r="AG72" s="5"/>
    </row>
    <row r="73" spans="1:33" x14ac:dyDescent="0.25">
      <c r="A73" s="1" t="s">
        <v>5</v>
      </c>
      <c r="B73" s="2">
        <v>1955</v>
      </c>
      <c r="C73" s="2">
        <v>191457</v>
      </c>
      <c r="D73" s="2">
        <v>191457</v>
      </c>
      <c r="E73" s="2">
        <v>0</v>
      </c>
    </row>
    <row r="74" spans="1:33" x14ac:dyDescent="0.25">
      <c r="A74" s="1" t="s">
        <v>5</v>
      </c>
      <c r="B74" s="2">
        <v>1956</v>
      </c>
      <c r="C74" s="2">
        <v>13178154</v>
      </c>
      <c r="D74" s="2">
        <v>13178154</v>
      </c>
      <c r="E74" s="2">
        <v>0</v>
      </c>
    </row>
    <row r="75" spans="1:33" x14ac:dyDescent="0.25">
      <c r="A75" s="1" t="s">
        <v>5</v>
      </c>
      <c r="B75" s="2">
        <v>1957</v>
      </c>
      <c r="C75" s="2">
        <v>1296809</v>
      </c>
      <c r="D75" s="2">
        <v>1296809</v>
      </c>
      <c r="E75" s="2">
        <v>0</v>
      </c>
    </row>
    <row r="76" spans="1:33" x14ac:dyDescent="0.25">
      <c r="A76" s="1" t="s">
        <v>5</v>
      </c>
      <c r="B76" s="2">
        <v>1958</v>
      </c>
      <c r="C76" s="2">
        <v>27353021</v>
      </c>
      <c r="D76" s="2">
        <v>27090794</v>
      </c>
      <c r="E76" s="2">
        <v>262227</v>
      </c>
    </row>
    <row r="77" spans="1:33" x14ac:dyDescent="0.25">
      <c r="A77" s="1" t="s">
        <v>5</v>
      </c>
      <c r="B77" s="2">
        <v>1959</v>
      </c>
      <c r="C77" s="2">
        <v>61786220</v>
      </c>
      <c r="D77" s="2">
        <v>59429180</v>
      </c>
      <c r="E77" s="2">
        <v>2357040</v>
      </c>
    </row>
    <row r="78" spans="1:33" x14ac:dyDescent="0.25">
      <c r="A78" s="1" t="s">
        <v>5</v>
      </c>
      <c r="B78" s="2">
        <v>1960</v>
      </c>
      <c r="C78" s="2">
        <v>56743059</v>
      </c>
      <c r="D78" s="2">
        <v>54520434</v>
      </c>
      <c r="E78" s="2">
        <v>2222625</v>
      </c>
    </row>
    <row r="79" spans="1:33" x14ac:dyDescent="0.25">
      <c r="A79" s="1" t="s">
        <v>5</v>
      </c>
      <c r="B79" s="2">
        <v>1962</v>
      </c>
      <c r="C79" s="2">
        <v>83379</v>
      </c>
      <c r="D79" s="2">
        <v>83379</v>
      </c>
      <c r="E79" s="2">
        <v>0</v>
      </c>
    </row>
    <row r="80" spans="1:33" x14ac:dyDescent="0.25">
      <c r="A80" s="1" t="s">
        <v>5</v>
      </c>
      <c r="B80" s="2">
        <v>1963</v>
      </c>
      <c r="C80" s="2">
        <v>1572632</v>
      </c>
      <c r="D80" s="2">
        <v>0</v>
      </c>
      <c r="E80" s="2">
        <v>1572632</v>
      </c>
    </row>
    <row r="81" spans="1:5" x14ac:dyDescent="0.25">
      <c r="A81" s="1" t="s">
        <v>5</v>
      </c>
      <c r="B81" s="2">
        <v>1964</v>
      </c>
      <c r="C81" s="2">
        <v>47127416</v>
      </c>
      <c r="D81" s="2">
        <v>45158396</v>
      </c>
      <c r="E81" s="2">
        <v>1969020</v>
      </c>
    </row>
    <row r="82" spans="1:5" x14ac:dyDescent="0.25">
      <c r="A82" s="1" t="s">
        <v>5</v>
      </c>
      <c r="B82" s="2">
        <v>1965</v>
      </c>
      <c r="C82" s="2">
        <v>16382329</v>
      </c>
      <c r="D82" s="2">
        <v>16339423</v>
      </c>
      <c r="E82" s="2">
        <v>42906</v>
      </c>
    </row>
    <row r="83" spans="1:5" x14ac:dyDescent="0.25">
      <c r="A83" s="1" t="s">
        <v>5</v>
      </c>
      <c r="B83" s="2">
        <v>1966</v>
      </c>
      <c r="C83" s="2">
        <v>4579539</v>
      </c>
      <c r="D83" s="2">
        <v>4263274</v>
      </c>
      <c r="E83" s="2">
        <v>316265</v>
      </c>
    </row>
    <row r="84" spans="1:5" x14ac:dyDescent="0.25">
      <c r="A84" s="1" t="s">
        <v>5</v>
      </c>
      <c r="B84" s="2">
        <v>1967</v>
      </c>
      <c r="C84" s="2">
        <v>1839248</v>
      </c>
      <c r="D84" s="2">
        <v>1836353</v>
      </c>
      <c r="E84" s="2">
        <v>2895</v>
      </c>
    </row>
    <row r="85" spans="1:5" x14ac:dyDescent="0.25">
      <c r="A85" s="1" t="s">
        <v>5</v>
      </c>
      <c r="B85" s="2">
        <v>1968</v>
      </c>
      <c r="C85" s="2">
        <v>16076928</v>
      </c>
      <c r="D85" s="2">
        <v>13971354</v>
      </c>
      <c r="E85" s="2">
        <v>2105574</v>
      </c>
    </row>
    <row r="86" spans="1:5" x14ac:dyDescent="0.25">
      <c r="A86" s="1" t="s">
        <v>5</v>
      </c>
      <c r="B86" s="2">
        <v>1969</v>
      </c>
      <c r="C86" s="2">
        <v>857787</v>
      </c>
      <c r="D86" s="2">
        <v>857787</v>
      </c>
      <c r="E86" s="2">
        <v>0</v>
      </c>
    </row>
    <row r="87" spans="1:5" x14ac:dyDescent="0.25">
      <c r="A87" s="1" t="s">
        <v>5</v>
      </c>
      <c r="B87" s="2">
        <v>1970</v>
      </c>
      <c r="C87" s="2">
        <v>1914032</v>
      </c>
      <c r="D87" s="2">
        <v>1914032</v>
      </c>
      <c r="E87" s="2">
        <v>0</v>
      </c>
    </row>
    <row r="88" spans="1:5" x14ac:dyDescent="0.25">
      <c r="A88" s="1" t="s">
        <v>5</v>
      </c>
      <c r="B88" s="2">
        <v>1971</v>
      </c>
      <c r="C88" s="2">
        <v>45666155</v>
      </c>
      <c r="D88" s="2">
        <v>44597080</v>
      </c>
      <c r="E88" s="2">
        <v>1069075</v>
      </c>
    </row>
    <row r="89" spans="1:5" x14ac:dyDescent="0.25">
      <c r="A89" s="1" t="s">
        <v>5</v>
      </c>
      <c r="B89" s="2">
        <v>1972</v>
      </c>
      <c r="C89" s="2">
        <v>18560502</v>
      </c>
      <c r="D89" s="2">
        <v>16911642</v>
      </c>
      <c r="E89" s="2">
        <v>1648860</v>
      </c>
    </row>
    <row r="90" spans="1:5" x14ac:dyDescent="0.25">
      <c r="A90" s="1" t="s">
        <v>5</v>
      </c>
      <c r="B90" s="2">
        <v>1973</v>
      </c>
      <c r="C90" s="2">
        <v>24475336</v>
      </c>
      <c r="D90" s="2">
        <v>23486718</v>
      </c>
      <c r="E90" s="2">
        <v>988618</v>
      </c>
    </row>
    <row r="91" spans="1:5" x14ac:dyDescent="0.25">
      <c r="A91" s="1" t="s">
        <v>5</v>
      </c>
      <c r="B91" s="2">
        <v>1974</v>
      </c>
      <c r="C91" s="2">
        <v>55444671</v>
      </c>
      <c r="D91" s="2">
        <v>54308049</v>
      </c>
      <c r="E91" s="2">
        <v>1136622</v>
      </c>
    </row>
    <row r="92" spans="1:5" x14ac:dyDescent="0.25">
      <c r="A92" s="1" t="s">
        <v>5</v>
      </c>
      <c r="B92" s="2">
        <v>1975</v>
      </c>
      <c r="C92" s="2">
        <v>501572</v>
      </c>
      <c r="D92" s="2">
        <v>451217</v>
      </c>
      <c r="E92" s="2">
        <v>50355</v>
      </c>
    </row>
    <row r="93" spans="1:5" x14ac:dyDescent="0.25">
      <c r="A93" s="1" t="s">
        <v>5</v>
      </c>
      <c r="B93" s="2">
        <v>1976</v>
      </c>
      <c r="C93" s="2">
        <v>674546</v>
      </c>
      <c r="D93" s="2">
        <v>674546</v>
      </c>
      <c r="E93" s="2">
        <v>0</v>
      </c>
    </row>
    <row r="94" spans="1:5" x14ac:dyDescent="0.25">
      <c r="A94" s="1" t="s">
        <v>5</v>
      </c>
      <c r="B94" s="2">
        <v>1977</v>
      </c>
      <c r="C94" s="2">
        <v>918270</v>
      </c>
      <c r="D94" s="2">
        <v>918270</v>
      </c>
      <c r="E94" s="2">
        <v>0</v>
      </c>
    </row>
    <row r="95" spans="1:5" x14ac:dyDescent="0.25">
      <c r="A95" s="1" t="s">
        <v>5</v>
      </c>
      <c r="B95" s="2">
        <v>1978</v>
      </c>
      <c r="C95" s="2">
        <v>4989266</v>
      </c>
      <c r="D95" s="2">
        <v>3035106</v>
      </c>
      <c r="E95" s="2">
        <v>1954160</v>
      </c>
    </row>
    <row r="96" spans="1:5" x14ac:dyDescent="0.25">
      <c r="A96" s="1" t="s">
        <v>5</v>
      </c>
      <c r="B96" s="2">
        <v>1979</v>
      </c>
      <c r="C96" s="2">
        <v>39649796</v>
      </c>
      <c r="D96" s="2">
        <v>39254003</v>
      </c>
      <c r="E96" s="2">
        <v>395793</v>
      </c>
    </row>
    <row r="97" spans="1:5" x14ac:dyDescent="0.25">
      <c r="A97" s="1" t="s">
        <v>5</v>
      </c>
      <c r="B97" s="2">
        <v>1980</v>
      </c>
      <c r="C97" s="2">
        <v>39416640</v>
      </c>
      <c r="D97" s="2">
        <v>36983957</v>
      </c>
      <c r="E97" s="2">
        <v>2432683</v>
      </c>
    </row>
    <row r="98" spans="1:5" x14ac:dyDescent="0.25">
      <c r="A98" s="1" t="s">
        <v>5</v>
      </c>
      <c r="B98" s="2">
        <v>1981</v>
      </c>
      <c r="C98" s="2">
        <v>31980903</v>
      </c>
      <c r="D98" s="2">
        <v>30026277</v>
      </c>
      <c r="E98" s="2">
        <v>1954626</v>
      </c>
    </row>
    <row r="99" spans="1:5" x14ac:dyDescent="0.25">
      <c r="A99" s="1" t="s">
        <v>5</v>
      </c>
      <c r="B99" s="2">
        <v>1982</v>
      </c>
      <c r="C99" s="2">
        <v>124080704</v>
      </c>
      <c r="D99" s="2">
        <v>121703916</v>
      </c>
      <c r="E99" s="2">
        <v>2376788</v>
      </c>
    </row>
    <row r="100" spans="1:5" x14ac:dyDescent="0.25">
      <c r="A100" s="1" t="s">
        <v>5</v>
      </c>
      <c r="B100" s="2">
        <v>1983</v>
      </c>
      <c r="C100" s="2">
        <v>209129531</v>
      </c>
      <c r="D100" s="2">
        <v>206880826</v>
      </c>
      <c r="E100" s="2">
        <v>2248705</v>
      </c>
    </row>
    <row r="101" spans="1:5" x14ac:dyDescent="0.25">
      <c r="A101" s="1" t="s">
        <v>5</v>
      </c>
      <c r="B101" s="2">
        <v>1984</v>
      </c>
      <c r="C101" s="2">
        <v>91707858</v>
      </c>
      <c r="D101" s="2">
        <v>89298828</v>
      </c>
      <c r="E101" s="2">
        <v>2409030</v>
      </c>
    </row>
    <row r="102" spans="1:5" x14ac:dyDescent="0.25">
      <c r="A102" s="1" t="s">
        <v>5</v>
      </c>
      <c r="B102" s="2">
        <v>1985</v>
      </c>
      <c r="C102" s="2">
        <v>16754681</v>
      </c>
      <c r="D102" s="2">
        <v>14148644</v>
      </c>
      <c r="E102" s="2">
        <v>2606037</v>
      </c>
    </row>
    <row r="103" spans="1:5" x14ac:dyDescent="0.25">
      <c r="A103" s="1" t="s">
        <v>5</v>
      </c>
      <c r="B103" s="2">
        <v>1986</v>
      </c>
      <c r="C103" s="2">
        <v>14697622</v>
      </c>
      <c r="D103" s="2">
        <v>14495187</v>
      </c>
      <c r="E103" s="2">
        <v>202435</v>
      </c>
    </row>
    <row r="104" spans="1:5" x14ac:dyDescent="0.25">
      <c r="A104" s="1" t="s">
        <v>5</v>
      </c>
      <c r="B104" s="2">
        <v>1987</v>
      </c>
      <c r="C104" s="2">
        <v>35092093</v>
      </c>
      <c r="D104" s="2">
        <v>34827026</v>
      </c>
      <c r="E104" s="2">
        <v>265067</v>
      </c>
    </row>
    <row r="105" spans="1:5" x14ac:dyDescent="0.25">
      <c r="A105" s="1" t="s">
        <v>5</v>
      </c>
      <c r="B105" s="2">
        <v>1988</v>
      </c>
      <c r="C105" s="2">
        <v>1206607</v>
      </c>
      <c r="D105" s="2">
        <v>1063600</v>
      </c>
      <c r="E105" s="2">
        <v>143007</v>
      </c>
    </row>
    <row r="106" spans="1:5" x14ac:dyDescent="0.25">
      <c r="A106" s="1" t="s">
        <v>5</v>
      </c>
      <c r="B106" s="2">
        <v>1989</v>
      </c>
      <c r="C106" s="2">
        <v>34006772</v>
      </c>
      <c r="D106" s="2">
        <v>33667629</v>
      </c>
      <c r="E106" s="2">
        <v>339143</v>
      </c>
    </row>
    <row r="107" spans="1:5" x14ac:dyDescent="0.25">
      <c r="A107" s="1" t="s">
        <v>5</v>
      </c>
      <c r="B107" s="2">
        <v>1990</v>
      </c>
      <c r="C107" s="2">
        <v>3345245</v>
      </c>
      <c r="D107" s="2">
        <v>3345245</v>
      </c>
      <c r="E107" s="2">
        <v>0</v>
      </c>
    </row>
    <row r="108" spans="1:5" x14ac:dyDescent="0.25">
      <c r="A108" s="1" t="s">
        <v>5</v>
      </c>
      <c r="B108" s="2">
        <v>1991</v>
      </c>
      <c r="C108" s="2">
        <v>4854538</v>
      </c>
      <c r="D108" s="2">
        <v>4854538</v>
      </c>
      <c r="E108" s="2">
        <v>0</v>
      </c>
    </row>
    <row r="109" spans="1:5" x14ac:dyDescent="0.25">
      <c r="A109" s="1" t="s">
        <v>5</v>
      </c>
      <c r="B109" s="2">
        <v>1992</v>
      </c>
      <c r="C109" s="2">
        <v>8966342</v>
      </c>
      <c r="D109" s="2">
        <v>8966342</v>
      </c>
      <c r="E109" s="2">
        <v>0</v>
      </c>
    </row>
    <row r="110" spans="1:5" x14ac:dyDescent="0.25">
      <c r="A110" s="1" t="s">
        <v>5</v>
      </c>
      <c r="B110" s="2">
        <v>1993</v>
      </c>
      <c r="C110" s="2">
        <v>26771596</v>
      </c>
      <c r="D110" s="2">
        <v>26771596</v>
      </c>
      <c r="E110" s="2">
        <v>0</v>
      </c>
    </row>
    <row r="111" spans="1:5" x14ac:dyDescent="0.25">
      <c r="A111" s="1" t="s">
        <v>5</v>
      </c>
      <c r="B111" s="2">
        <v>1994</v>
      </c>
      <c r="C111" s="2">
        <v>1511861</v>
      </c>
      <c r="D111" s="2">
        <v>809216</v>
      </c>
      <c r="E111" s="2">
        <v>702645</v>
      </c>
    </row>
    <row r="112" spans="1:5" x14ac:dyDescent="0.25">
      <c r="A112" s="1" t="s">
        <v>5</v>
      </c>
      <c r="B112" s="2">
        <v>1995</v>
      </c>
      <c r="C112" s="2">
        <v>10663352</v>
      </c>
      <c r="D112" s="2">
        <v>10663352</v>
      </c>
      <c r="E112" s="2">
        <v>0</v>
      </c>
    </row>
    <row r="113" spans="1:5" x14ac:dyDescent="0.25">
      <c r="A113" s="1" t="s">
        <v>5</v>
      </c>
      <c r="B113" s="2">
        <v>1996</v>
      </c>
      <c r="C113" s="2">
        <v>1984402</v>
      </c>
      <c r="D113" s="2">
        <v>1984402</v>
      </c>
      <c r="E113" s="2">
        <v>0</v>
      </c>
    </row>
    <row r="114" spans="1:5" x14ac:dyDescent="0.25">
      <c r="A114" s="1" t="s">
        <v>5</v>
      </c>
      <c r="B114" s="2">
        <v>1997</v>
      </c>
      <c r="C114" s="2">
        <v>12055632</v>
      </c>
      <c r="D114" s="2">
        <v>11983139</v>
      </c>
      <c r="E114" s="2">
        <v>72493</v>
      </c>
    </row>
    <row r="115" spans="1:5" x14ac:dyDescent="0.25">
      <c r="A115" s="1" t="s">
        <v>5</v>
      </c>
      <c r="B115" s="2">
        <v>1998</v>
      </c>
      <c r="C115" s="2">
        <v>1034697</v>
      </c>
      <c r="D115" s="2">
        <v>1034697</v>
      </c>
      <c r="E115" s="2">
        <v>0</v>
      </c>
    </row>
    <row r="116" spans="1:5" x14ac:dyDescent="0.25">
      <c r="A116" s="1" t="s">
        <v>5</v>
      </c>
      <c r="B116" s="2">
        <v>1999</v>
      </c>
      <c r="C116" s="2">
        <v>199238</v>
      </c>
      <c r="D116" s="2">
        <v>199238</v>
      </c>
      <c r="E116" s="2">
        <v>0</v>
      </c>
    </row>
    <row r="117" spans="1:5" x14ac:dyDescent="0.25">
      <c r="A117" s="1" t="s">
        <v>5</v>
      </c>
      <c r="B117" s="2">
        <v>2000</v>
      </c>
      <c r="C117" s="2">
        <v>21941003</v>
      </c>
      <c r="D117" s="2">
        <v>20220334</v>
      </c>
      <c r="E117" s="2">
        <v>1720669</v>
      </c>
    </row>
    <row r="118" spans="1:5" x14ac:dyDescent="0.25">
      <c r="A118" s="1" t="s">
        <v>5</v>
      </c>
      <c r="B118" s="2">
        <v>2001</v>
      </c>
      <c r="C118" s="2">
        <v>26094354</v>
      </c>
      <c r="D118" s="2">
        <v>25616194</v>
      </c>
      <c r="E118" s="2">
        <v>478160</v>
      </c>
    </row>
    <row r="119" spans="1:5" x14ac:dyDescent="0.25">
      <c r="A119" s="1" t="s">
        <v>5</v>
      </c>
      <c r="B119" s="2">
        <v>2002</v>
      </c>
      <c r="C119" s="2">
        <v>34292484</v>
      </c>
      <c r="D119" s="2">
        <v>33923826</v>
      </c>
      <c r="E119" s="2">
        <v>368658</v>
      </c>
    </row>
    <row r="120" spans="1:5" x14ac:dyDescent="0.25">
      <c r="A120" s="1" t="s">
        <v>5</v>
      </c>
      <c r="B120" s="2">
        <v>2003</v>
      </c>
      <c r="C120" s="2">
        <v>48404392</v>
      </c>
      <c r="D120" s="2">
        <v>18213375</v>
      </c>
      <c r="E120" s="2">
        <v>30191017</v>
      </c>
    </row>
    <row r="121" spans="1:5" x14ac:dyDescent="0.25">
      <c r="A121" s="1" t="s">
        <v>5</v>
      </c>
      <c r="B121" s="2">
        <v>2004</v>
      </c>
      <c r="C121" s="2">
        <v>12505938</v>
      </c>
      <c r="D121" s="2">
        <v>11370020</v>
      </c>
      <c r="E121" s="2">
        <v>1135918</v>
      </c>
    </row>
    <row r="122" spans="1:5" x14ac:dyDescent="0.25">
      <c r="A122" s="1" t="s">
        <v>5</v>
      </c>
      <c r="B122" s="2">
        <v>2005</v>
      </c>
      <c r="C122" s="2">
        <v>38143544</v>
      </c>
      <c r="D122" s="2">
        <v>31867852</v>
      </c>
      <c r="E122" s="2">
        <v>6275692</v>
      </c>
    </row>
    <row r="123" spans="1:5" x14ac:dyDescent="0.25">
      <c r="A123" s="1" t="s">
        <v>5</v>
      </c>
      <c r="B123" s="2">
        <v>2006</v>
      </c>
      <c r="C123" s="2">
        <v>9141435</v>
      </c>
      <c r="D123" s="2">
        <v>8058769</v>
      </c>
      <c r="E123" s="2">
        <v>1082666</v>
      </c>
    </row>
    <row r="124" spans="1:5" x14ac:dyDescent="0.25">
      <c r="A124" s="1" t="s">
        <v>5</v>
      </c>
      <c r="B124" s="2">
        <v>2007</v>
      </c>
      <c r="C124" s="2">
        <v>7223876</v>
      </c>
      <c r="D124" s="2">
        <v>6371730</v>
      </c>
      <c r="E124" s="2">
        <v>852146</v>
      </c>
    </row>
    <row r="125" spans="1:5" x14ac:dyDescent="0.25">
      <c r="A125" s="1" t="s">
        <v>5</v>
      </c>
      <c r="B125" s="2">
        <v>2008</v>
      </c>
      <c r="C125" s="2">
        <v>3837973</v>
      </c>
      <c r="D125" s="2">
        <v>3837973</v>
      </c>
      <c r="E125" s="2">
        <v>0</v>
      </c>
    </row>
    <row r="126" spans="1:5" x14ac:dyDescent="0.25">
      <c r="A126" s="1" t="s">
        <v>5</v>
      </c>
      <c r="B126" s="2">
        <v>2009</v>
      </c>
      <c r="C126" s="2">
        <v>2941641</v>
      </c>
      <c r="D126" s="2">
        <v>2344573</v>
      </c>
      <c r="E126" s="2">
        <v>597068</v>
      </c>
    </row>
    <row r="127" spans="1:5" x14ac:dyDescent="0.25">
      <c r="A127" s="1" t="s">
        <v>5</v>
      </c>
      <c r="B127" s="2">
        <v>2010</v>
      </c>
      <c r="C127" s="2">
        <v>1582403</v>
      </c>
      <c r="D127" s="2">
        <v>1582403</v>
      </c>
      <c r="E127" s="2">
        <v>0</v>
      </c>
    </row>
    <row r="128" spans="1:5" x14ac:dyDescent="0.25">
      <c r="A128" s="1" t="s">
        <v>5</v>
      </c>
      <c r="B128" s="2">
        <v>2011</v>
      </c>
      <c r="C128" s="2">
        <v>716634</v>
      </c>
      <c r="D128" s="2">
        <v>716634</v>
      </c>
      <c r="E128" s="2">
        <v>0</v>
      </c>
    </row>
    <row r="129" spans="1:5" x14ac:dyDescent="0.25">
      <c r="A129" s="1" t="s">
        <v>5</v>
      </c>
      <c r="B129" s="2">
        <v>2012</v>
      </c>
      <c r="C129" s="2">
        <v>736169</v>
      </c>
      <c r="D129" s="2">
        <v>460338</v>
      </c>
      <c r="E129" s="2">
        <v>275831</v>
      </c>
    </row>
    <row r="130" spans="1:5" x14ac:dyDescent="0.25">
      <c r="A130" s="1" t="s">
        <v>6</v>
      </c>
      <c r="B130" s="2">
        <v>1949</v>
      </c>
      <c r="C130" s="2">
        <v>742145</v>
      </c>
      <c r="D130" s="2">
        <v>742145</v>
      </c>
      <c r="E130" s="2">
        <v>0</v>
      </c>
    </row>
    <row r="131" spans="1:5" x14ac:dyDescent="0.25">
      <c r="A131" s="1" t="s">
        <v>6</v>
      </c>
      <c r="B131" s="2">
        <v>1954</v>
      </c>
      <c r="C131" s="2">
        <v>3320968</v>
      </c>
      <c r="D131" s="2">
        <v>2655878</v>
      </c>
      <c r="E131" s="2">
        <v>665090</v>
      </c>
    </row>
    <row r="132" spans="1:5" x14ac:dyDescent="0.25">
      <c r="A132" s="1" t="s">
        <v>6</v>
      </c>
      <c r="B132" s="2">
        <v>1955</v>
      </c>
      <c r="C132" s="2">
        <v>8018770</v>
      </c>
      <c r="D132" s="2">
        <v>7979662</v>
      </c>
      <c r="E132" s="2">
        <v>39108</v>
      </c>
    </row>
    <row r="133" spans="1:5" x14ac:dyDescent="0.25">
      <c r="A133" s="1" t="s">
        <v>6</v>
      </c>
      <c r="B133" s="2">
        <v>1956</v>
      </c>
      <c r="C133" s="2">
        <v>7118222</v>
      </c>
      <c r="D133" s="2">
        <v>7118222</v>
      </c>
      <c r="E133" s="2">
        <v>0</v>
      </c>
    </row>
    <row r="134" spans="1:5" x14ac:dyDescent="0.25">
      <c r="A134" s="1" t="s">
        <v>6</v>
      </c>
      <c r="B134" s="2">
        <v>1957</v>
      </c>
      <c r="C134" s="2">
        <v>25020410</v>
      </c>
      <c r="D134" s="2">
        <v>24549271</v>
      </c>
      <c r="E134" s="2">
        <v>471139</v>
      </c>
    </row>
    <row r="135" spans="1:5" x14ac:dyDescent="0.25">
      <c r="A135" s="1" t="s">
        <v>6</v>
      </c>
      <c r="B135" s="2">
        <v>1958</v>
      </c>
      <c r="C135" s="2">
        <v>78586008</v>
      </c>
      <c r="D135" s="2">
        <v>76144133</v>
      </c>
      <c r="E135" s="2">
        <v>2441875</v>
      </c>
    </row>
    <row r="136" spans="1:5" x14ac:dyDescent="0.25">
      <c r="A136" s="1" t="s">
        <v>6</v>
      </c>
      <c r="B136" s="2">
        <v>1959</v>
      </c>
      <c r="C136" s="2">
        <v>78879560</v>
      </c>
      <c r="D136" s="2">
        <v>73406517</v>
      </c>
      <c r="E136" s="2">
        <v>5473043</v>
      </c>
    </row>
    <row r="137" spans="1:5" x14ac:dyDescent="0.25">
      <c r="A137" s="1" t="s">
        <v>6</v>
      </c>
      <c r="B137" s="2">
        <v>1960</v>
      </c>
      <c r="C137" s="2">
        <v>114655962</v>
      </c>
      <c r="D137" s="2">
        <v>114432298</v>
      </c>
      <c r="E137" s="2">
        <v>223664</v>
      </c>
    </row>
    <row r="138" spans="1:5" x14ac:dyDescent="0.25">
      <c r="A138" s="1" t="s">
        <v>6</v>
      </c>
      <c r="B138" s="2">
        <v>1961</v>
      </c>
      <c r="C138" s="2">
        <v>16501030</v>
      </c>
      <c r="D138" s="2">
        <v>16280489</v>
      </c>
      <c r="E138" s="2">
        <v>220541</v>
      </c>
    </row>
    <row r="139" spans="1:5" x14ac:dyDescent="0.25">
      <c r="A139" s="1" t="s">
        <v>6</v>
      </c>
      <c r="B139" s="2">
        <v>1962</v>
      </c>
      <c r="C139" s="2">
        <v>24920575</v>
      </c>
      <c r="D139" s="2">
        <v>24920575</v>
      </c>
      <c r="E139" s="2">
        <v>0</v>
      </c>
    </row>
    <row r="140" spans="1:5" x14ac:dyDescent="0.25">
      <c r="A140" s="1" t="s">
        <v>6</v>
      </c>
      <c r="B140" s="2">
        <v>1963</v>
      </c>
      <c r="C140" s="2">
        <v>2413863</v>
      </c>
      <c r="D140" s="2">
        <v>1925903</v>
      </c>
      <c r="E140" s="2">
        <v>487960</v>
      </c>
    </row>
    <row r="141" spans="1:5" x14ac:dyDescent="0.25">
      <c r="A141" s="1" t="s">
        <v>6</v>
      </c>
      <c r="B141" s="2">
        <v>1964</v>
      </c>
      <c r="C141" s="2">
        <v>43568603</v>
      </c>
      <c r="D141" s="2">
        <v>43568603</v>
      </c>
      <c r="E141" s="2">
        <v>0</v>
      </c>
    </row>
    <row r="142" spans="1:5" x14ac:dyDescent="0.25">
      <c r="A142" s="1" t="s">
        <v>6</v>
      </c>
      <c r="B142" s="2">
        <v>1965</v>
      </c>
      <c r="C142" s="2">
        <v>36552957</v>
      </c>
      <c r="D142" s="2">
        <v>36492496</v>
      </c>
      <c r="E142" s="2">
        <v>60461</v>
      </c>
    </row>
    <row r="143" spans="1:5" x14ac:dyDescent="0.25">
      <c r="A143" s="1" t="s">
        <v>6</v>
      </c>
      <c r="B143" s="2">
        <v>1966</v>
      </c>
      <c r="C143" s="2">
        <v>99198</v>
      </c>
      <c r="D143" s="2">
        <v>0</v>
      </c>
      <c r="E143" s="2">
        <v>99198</v>
      </c>
    </row>
    <row r="144" spans="1:5" x14ac:dyDescent="0.25">
      <c r="A144" s="1" t="s">
        <v>6</v>
      </c>
      <c r="B144" s="2">
        <v>1967</v>
      </c>
      <c r="C144" s="2">
        <v>2665090</v>
      </c>
      <c r="D144" s="2">
        <v>2665090</v>
      </c>
      <c r="E144" s="2">
        <v>0</v>
      </c>
    </row>
    <row r="145" spans="1:5" x14ac:dyDescent="0.25">
      <c r="A145" s="1" t="s">
        <v>6</v>
      </c>
      <c r="B145" s="2">
        <v>1968</v>
      </c>
      <c r="C145" s="2">
        <v>14924211</v>
      </c>
      <c r="D145" s="2">
        <v>14087740</v>
      </c>
      <c r="E145" s="2">
        <v>836471</v>
      </c>
    </row>
    <row r="146" spans="1:5" x14ac:dyDescent="0.25">
      <c r="A146" s="1" t="s">
        <v>6</v>
      </c>
      <c r="B146" s="2">
        <v>1969</v>
      </c>
      <c r="C146" s="2">
        <v>18587422</v>
      </c>
      <c r="D146" s="2">
        <v>16527013</v>
      </c>
      <c r="E146" s="2">
        <v>2060409</v>
      </c>
    </row>
    <row r="147" spans="1:5" x14ac:dyDescent="0.25">
      <c r="A147" s="1" t="s">
        <v>6</v>
      </c>
      <c r="B147" s="2">
        <v>1970</v>
      </c>
      <c r="C147" s="2">
        <v>8679240</v>
      </c>
      <c r="D147" s="2">
        <v>5885738</v>
      </c>
      <c r="E147" s="2">
        <v>2793502</v>
      </c>
    </row>
    <row r="148" spans="1:5" x14ac:dyDescent="0.25">
      <c r="A148" s="1" t="s">
        <v>6</v>
      </c>
      <c r="B148" s="2">
        <v>1971</v>
      </c>
      <c r="C148" s="2">
        <v>47231561</v>
      </c>
      <c r="D148" s="2">
        <v>47054772</v>
      </c>
      <c r="E148" s="2">
        <v>176789</v>
      </c>
    </row>
    <row r="149" spans="1:5" x14ac:dyDescent="0.25">
      <c r="A149" s="1" t="s">
        <v>6</v>
      </c>
      <c r="B149" s="2">
        <v>1972</v>
      </c>
      <c r="C149" s="2">
        <v>3626621</v>
      </c>
      <c r="D149" s="2">
        <v>3626621</v>
      </c>
      <c r="E149" s="2">
        <v>0</v>
      </c>
    </row>
    <row r="150" spans="1:5" x14ac:dyDescent="0.25">
      <c r="A150" s="1" t="s">
        <v>6</v>
      </c>
      <c r="B150" s="2">
        <v>1973</v>
      </c>
      <c r="C150" s="2">
        <v>5392086</v>
      </c>
      <c r="D150" s="2">
        <v>4577895</v>
      </c>
      <c r="E150" s="2">
        <v>814191</v>
      </c>
    </row>
    <row r="151" spans="1:5" x14ac:dyDescent="0.25">
      <c r="A151" s="1" t="s">
        <v>6</v>
      </c>
      <c r="B151" s="2">
        <v>1974</v>
      </c>
      <c r="C151" s="2">
        <v>68273863</v>
      </c>
      <c r="D151" s="2">
        <v>67008461</v>
      </c>
      <c r="E151" s="2">
        <v>1265402</v>
      </c>
    </row>
    <row r="152" spans="1:5" x14ac:dyDescent="0.25">
      <c r="A152" s="1" t="s">
        <v>6</v>
      </c>
      <c r="B152" s="2">
        <v>1975</v>
      </c>
      <c r="C152" s="2">
        <v>31177282</v>
      </c>
      <c r="D152" s="2">
        <v>30380714</v>
      </c>
      <c r="E152" s="2">
        <v>796568</v>
      </c>
    </row>
    <row r="153" spans="1:5" x14ac:dyDescent="0.25">
      <c r="A153" s="1" t="s">
        <v>6</v>
      </c>
      <c r="B153" s="2">
        <v>1976</v>
      </c>
      <c r="C153" s="2">
        <v>55648385</v>
      </c>
      <c r="D153" s="2">
        <v>54949826</v>
      </c>
      <c r="E153" s="2">
        <v>698559</v>
      </c>
    </row>
    <row r="154" spans="1:5" x14ac:dyDescent="0.25">
      <c r="A154" s="1" t="s">
        <v>6</v>
      </c>
      <c r="B154" s="2">
        <v>1977</v>
      </c>
      <c r="C154" s="2">
        <v>22601109</v>
      </c>
      <c r="D154" s="2">
        <v>22314818</v>
      </c>
      <c r="E154" s="2">
        <v>286291</v>
      </c>
    </row>
    <row r="155" spans="1:5" x14ac:dyDescent="0.25">
      <c r="A155" s="1" t="s">
        <v>6</v>
      </c>
      <c r="B155" s="2">
        <v>1978</v>
      </c>
      <c r="C155" s="2">
        <v>98067123</v>
      </c>
      <c r="D155" s="2">
        <v>97310385</v>
      </c>
      <c r="E155" s="2">
        <v>756738</v>
      </c>
    </row>
    <row r="156" spans="1:5" x14ac:dyDescent="0.25">
      <c r="A156" s="1" t="s">
        <v>6</v>
      </c>
      <c r="B156" s="2">
        <v>1979</v>
      </c>
      <c r="C156" s="2">
        <v>34669736</v>
      </c>
      <c r="D156" s="2">
        <v>34536475</v>
      </c>
      <c r="E156" s="2">
        <v>133261</v>
      </c>
    </row>
    <row r="157" spans="1:5" x14ac:dyDescent="0.25">
      <c r="A157" s="1" t="s">
        <v>6</v>
      </c>
      <c r="B157" s="2">
        <v>1980</v>
      </c>
      <c r="C157" s="2">
        <v>17045043</v>
      </c>
      <c r="D157" s="2">
        <v>16322923</v>
      </c>
      <c r="E157" s="2">
        <v>722120</v>
      </c>
    </row>
    <row r="158" spans="1:5" x14ac:dyDescent="0.25">
      <c r="A158" s="1" t="s">
        <v>6</v>
      </c>
      <c r="B158" s="2">
        <v>1981</v>
      </c>
      <c r="C158" s="2">
        <v>5314759</v>
      </c>
      <c r="D158" s="2">
        <v>4118426</v>
      </c>
      <c r="E158" s="2">
        <v>1196333</v>
      </c>
    </row>
    <row r="159" spans="1:5" x14ac:dyDescent="0.25">
      <c r="A159" s="1" t="s">
        <v>6</v>
      </c>
      <c r="B159" s="2">
        <v>1982</v>
      </c>
      <c r="C159" s="2">
        <v>52382848</v>
      </c>
      <c r="D159" s="2">
        <v>51713664</v>
      </c>
      <c r="E159" s="2">
        <v>669184</v>
      </c>
    </row>
    <row r="160" spans="1:5" x14ac:dyDescent="0.25">
      <c r="A160" s="1" t="s">
        <v>6</v>
      </c>
      <c r="B160" s="2">
        <v>1983</v>
      </c>
      <c r="C160" s="2">
        <v>27957623</v>
      </c>
      <c r="D160" s="2">
        <v>26886895</v>
      </c>
      <c r="E160" s="2">
        <v>1070728</v>
      </c>
    </row>
    <row r="161" spans="1:5" x14ac:dyDescent="0.25">
      <c r="A161" s="1" t="s">
        <v>6</v>
      </c>
      <c r="B161" s="2">
        <v>1984</v>
      </c>
      <c r="C161" s="2">
        <v>68850972</v>
      </c>
      <c r="D161" s="2">
        <v>63438064</v>
      </c>
      <c r="E161" s="2">
        <v>5412908</v>
      </c>
    </row>
    <row r="162" spans="1:5" x14ac:dyDescent="0.25">
      <c r="A162" s="1" t="s">
        <v>6</v>
      </c>
      <c r="B162" s="2">
        <v>1985</v>
      </c>
      <c r="C162" s="2">
        <v>30946503</v>
      </c>
      <c r="D162" s="2">
        <v>27383210</v>
      </c>
      <c r="E162" s="2">
        <v>3563293</v>
      </c>
    </row>
    <row r="163" spans="1:5" x14ac:dyDescent="0.25">
      <c r="A163" s="1" t="s">
        <v>6</v>
      </c>
      <c r="B163" s="2">
        <v>1986</v>
      </c>
      <c r="C163" s="2">
        <v>24451607</v>
      </c>
      <c r="D163" s="2">
        <v>23289968</v>
      </c>
      <c r="E163" s="2">
        <v>1161639</v>
      </c>
    </row>
    <row r="164" spans="1:5" x14ac:dyDescent="0.25">
      <c r="A164" s="1" t="s">
        <v>6</v>
      </c>
      <c r="B164" s="2">
        <v>1987</v>
      </c>
      <c r="C164" s="2">
        <v>9543100</v>
      </c>
      <c r="D164" s="2">
        <v>9004171</v>
      </c>
      <c r="E164" s="2">
        <v>538929</v>
      </c>
    </row>
    <row r="165" spans="1:5" x14ac:dyDescent="0.25">
      <c r="A165" s="1" t="s">
        <v>6</v>
      </c>
      <c r="B165" s="2">
        <v>1988</v>
      </c>
      <c r="C165" s="2">
        <v>64582961</v>
      </c>
      <c r="D165" s="2">
        <v>62964400</v>
      </c>
      <c r="E165" s="2">
        <v>1618561</v>
      </c>
    </row>
    <row r="166" spans="1:5" x14ac:dyDescent="0.25">
      <c r="A166" s="1" t="s">
        <v>6</v>
      </c>
      <c r="B166" s="2">
        <v>1989</v>
      </c>
      <c r="C166" s="2">
        <v>19035053</v>
      </c>
      <c r="D166" s="2">
        <v>18980699</v>
      </c>
      <c r="E166" s="2">
        <v>54354</v>
      </c>
    </row>
    <row r="167" spans="1:5" x14ac:dyDescent="0.25">
      <c r="A167" s="1" t="s">
        <v>6</v>
      </c>
      <c r="B167" s="2">
        <v>1990</v>
      </c>
      <c r="C167" s="2">
        <v>16983779</v>
      </c>
      <c r="D167" s="2">
        <v>16825402</v>
      </c>
      <c r="E167" s="2">
        <v>158377</v>
      </c>
    </row>
    <row r="168" spans="1:5" x14ac:dyDescent="0.25">
      <c r="A168" s="1" t="s">
        <v>6</v>
      </c>
      <c r="B168" s="2">
        <v>1991</v>
      </c>
      <c r="C168" s="2">
        <v>10140556</v>
      </c>
      <c r="D168" s="2">
        <v>9953310</v>
      </c>
      <c r="E168" s="2">
        <v>187246</v>
      </c>
    </row>
    <row r="169" spans="1:5" x14ac:dyDescent="0.25">
      <c r="A169" s="1" t="s">
        <v>6</v>
      </c>
      <c r="B169" s="2">
        <v>1992</v>
      </c>
      <c r="C169" s="2">
        <v>2023054</v>
      </c>
      <c r="D169" s="2">
        <v>1981887</v>
      </c>
      <c r="E169" s="2">
        <v>41167</v>
      </c>
    </row>
    <row r="170" spans="1:5" x14ac:dyDescent="0.25">
      <c r="A170" s="1" t="s">
        <v>6</v>
      </c>
      <c r="B170" s="2">
        <v>1993</v>
      </c>
      <c r="C170" s="2">
        <v>19701704</v>
      </c>
      <c r="D170" s="2">
        <v>19598814</v>
      </c>
      <c r="E170" s="2">
        <v>102890</v>
      </c>
    </row>
    <row r="171" spans="1:5" x14ac:dyDescent="0.25">
      <c r="A171" s="1" t="s">
        <v>6</v>
      </c>
      <c r="B171" s="2">
        <v>1994</v>
      </c>
      <c r="C171" s="2">
        <v>4466294</v>
      </c>
      <c r="D171" s="2">
        <v>4466294</v>
      </c>
      <c r="E171" s="2">
        <v>0</v>
      </c>
    </row>
    <row r="172" spans="1:5" x14ac:dyDescent="0.25">
      <c r="A172" s="1" t="s">
        <v>6</v>
      </c>
      <c r="B172" s="2">
        <v>1995</v>
      </c>
      <c r="C172" s="2">
        <v>11998791</v>
      </c>
      <c r="D172" s="2">
        <v>10785368</v>
      </c>
      <c r="E172" s="2">
        <v>1213423</v>
      </c>
    </row>
    <row r="173" spans="1:5" x14ac:dyDescent="0.25">
      <c r="A173" s="1" t="s">
        <v>6</v>
      </c>
      <c r="B173" s="2">
        <v>1996</v>
      </c>
      <c r="C173" s="2">
        <v>16884003</v>
      </c>
      <c r="D173" s="2">
        <v>16884003</v>
      </c>
      <c r="E173" s="2">
        <v>0</v>
      </c>
    </row>
    <row r="174" spans="1:5" x14ac:dyDescent="0.25">
      <c r="A174" s="1" t="s">
        <v>6</v>
      </c>
      <c r="B174" s="2">
        <v>1997</v>
      </c>
      <c r="C174" s="2">
        <v>13001647</v>
      </c>
      <c r="D174" s="2">
        <v>12789768</v>
      </c>
      <c r="E174" s="2">
        <v>211879</v>
      </c>
    </row>
    <row r="175" spans="1:5" x14ac:dyDescent="0.25">
      <c r="A175" s="1" t="s">
        <v>6</v>
      </c>
      <c r="B175" s="2">
        <v>1998</v>
      </c>
      <c r="C175" s="2">
        <v>15768938</v>
      </c>
      <c r="D175" s="2">
        <v>10397666</v>
      </c>
      <c r="E175" s="2">
        <v>5371272</v>
      </c>
    </row>
    <row r="176" spans="1:5" x14ac:dyDescent="0.25">
      <c r="A176" s="1" t="s">
        <v>6</v>
      </c>
      <c r="B176" s="2">
        <v>1999</v>
      </c>
      <c r="C176" s="2">
        <v>10205997</v>
      </c>
      <c r="D176" s="2">
        <v>10205997</v>
      </c>
      <c r="E176" s="2">
        <v>0</v>
      </c>
    </row>
    <row r="177" spans="1:5" x14ac:dyDescent="0.25">
      <c r="A177" s="1" t="s">
        <v>6</v>
      </c>
      <c r="B177" s="2">
        <v>2000</v>
      </c>
      <c r="C177" s="2">
        <v>20250338</v>
      </c>
      <c r="D177" s="2">
        <v>7394951</v>
      </c>
      <c r="E177" s="2">
        <v>12855387</v>
      </c>
    </row>
    <row r="178" spans="1:5" x14ac:dyDescent="0.25">
      <c r="A178" s="1" t="s">
        <v>6</v>
      </c>
      <c r="B178" s="2">
        <v>2001</v>
      </c>
      <c r="C178" s="2">
        <v>55838642</v>
      </c>
      <c r="D178" s="2">
        <v>30604726</v>
      </c>
      <c r="E178" s="2">
        <v>25233916</v>
      </c>
    </row>
    <row r="179" spans="1:5" x14ac:dyDescent="0.25">
      <c r="A179" s="1" t="s">
        <v>6</v>
      </c>
      <c r="B179" s="2">
        <v>2002</v>
      </c>
      <c r="C179" s="2">
        <v>514141385</v>
      </c>
      <c r="D179" s="2">
        <v>234876494</v>
      </c>
      <c r="E179" s="2">
        <v>279264891</v>
      </c>
    </row>
    <row r="180" spans="1:5" x14ac:dyDescent="0.25">
      <c r="A180" s="1" t="s">
        <v>6</v>
      </c>
      <c r="B180" s="2">
        <v>2003</v>
      </c>
      <c r="C180" s="2">
        <v>121291243</v>
      </c>
      <c r="D180" s="2">
        <v>17971684</v>
      </c>
      <c r="E180" s="2">
        <v>103319559</v>
      </c>
    </row>
    <row r="181" spans="1:5" x14ac:dyDescent="0.25">
      <c r="A181" s="1" t="s">
        <v>6</v>
      </c>
      <c r="B181" s="2">
        <v>2004</v>
      </c>
      <c r="C181" s="2">
        <v>9365810</v>
      </c>
      <c r="D181" s="2">
        <v>9331471</v>
      </c>
      <c r="E181" s="2">
        <v>34339</v>
      </c>
    </row>
    <row r="182" spans="1:5" x14ac:dyDescent="0.25">
      <c r="A182" s="1" t="s">
        <v>6</v>
      </c>
      <c r="B182" s="2">
        <v>2005</v>
      </c>
      <c r="C182" s="2">
        <v>10168598</v>
      </c>
      <c r="D182" s="2">
        <v>9991973</v>
      </c>
      <c r="E182" s="2">
        <v>176625</v>
      </c>
    </row>
    <row r="183" spans="1:5" x14ac:dyDescent="0.25">
      <c r="A183" s="1" t="s">
        <v>6</v>
      </c>
      <c r="B183" s="2">
        <v>2006</v>
      </c>
      <c r="C183" s="2">
        <v>121752392</v>
      </c>
      <c r="D183" s="2">
        <v>69547687</v>
      </c>
      <c r="E183" s="2">
        <v>52204705</v>
      </c>
    </row>
    <row r="184" spans="1:5" x14ac:dyDescent="0.25">
      <c r="A184" s="1" t="s">
        <v>6</v>
      </c>
      <c r="B184" s="2">
        <v>2007</v>
      </c>
      <c r="C184" s="2">
        <v>127144908</v>
      </c>
      <c r="D184" s="2">
        <v>30748750</v>
      </c>
      <c r="E184" s="2">
        <v>96396158</v>
      </c>
    </row>
    <row r="185" spans="1:5" x14ac:dyDescent="0.25">
      <c r="A185" s="1" t="s">
        <v>6</v>
      </c>
      <c r="B185" s="2">
        <v>2008</v>
      </c>
      <c r="C185" s="2">
        <v>145390523</v>
      </c>
      <c r="D185" s="2">
        <v>37586877</v>
      </c>
      <c r="E185" s="2">
        <v>107803646</v>
      </c>
    </row>
    <row r="186" spans="1:5" x14ac:dyDescent="0.25">
      <c r="A186" s="1" t="s">
        <v>6</v>
      </c>
      <c r="B186" s="2">
        <v>2009</v>
      </c>
      <c r="C186" s="2">
        <v>35943492</v>
      </c>
      <c r="D186" s="2">
        <v>18813959</v>
      </c>
      <c r="E186" s="2">
        <v>17129533</v>
      </c>
    </row>
    <row r="187" spans="1:5" x14ac:dyDescent="0.25">
      <c r="A187" s="1" t="s">
        <v>6</v>
      </c>
      <c r="B187" s="2">
        <v>2010</v>
      </c>
      <c r="C187" s="2">
        <v>8525829</v>
      </c>
      <c r="D187" s="2">
        <v>784233</v>
      </c>
      <c r="E187" s="2">
        <v>7741596</v>
      </c>
    </row>
    <row r="188" spans="1:5" x14ac:dyDescent="0.25">
      <c r="A188" s="1" t="s">
        <v>6</v>
      </c>
      <c r="B188" s="2">
        <v>2011</v>
      </c>
      <c r="C188" s="2">
        <v>28227558</v>
      </c>
      <c r="D188" s="2">
        <v>24269756</v>
      </c>
      <c r="E188" s="2">
        <v>3957802</v>
      </c>
    </row>
    <row r="189" spans="1:5" x14ac:dyDescent="0.25">
      <c r="A189" s="1" t="s">
        <v>6</v>
      </c>
      <c r="B189" s="2">
        <v>2013</v>
      </c>
      <c r="C189" s="2">
        <v>17813818</v>
      </c>
      <c r="D189" s="2">
        <v>0</v>
      </c>
      <c r="E189" s="2">
        <v>17813818</v>
      </c>
    </row>
    <row r="190" spans="1:5" x14ac:dyDescent="0.25">
      <c r="A190" s="1" t="s">
        <v>6</v>
      </c>
      <c r="B190" s="2">
        <v>2014</v>
      </c>
      <c r="C190" s="2">
        <v>28379261</v>
      </c>
      <c r="D190" s="2">
        <v>1666114</v>
      </c>
      <c r="E190" s="2">
        <v>26713147</v>
      </c>
    </row>
    <row r="191" spans="1:5" x14ac:dyDescent="0.25">
      <c r="A191" s="1" t="s">
        <v>6</v>
      </c>
      <c r="B191" s="2">
        <v>2015</v>
      </c>
      <c r="C191" s="2">
        <v>30829532</v>
      </c>
      <c r="D191" s="2">
        <v>2361859</v>
      </c>
      <c r="E191" s="2">
        <v>28467673</v>
      </c>
    </row>
    <row r="192" spans="1:5" x14ac:dyDescent="0.25">
      <c r="A192" s="1" t="s">
        <v>7</v>
      </c>
      <c r="B192" s="2">
        <v>1947</v>
      </c>
      <c r="C192" s="2">
        <v>3344265</v>
      </c>
      <c r="D192" s="2">
        <v>3344265</v>
      </c>
      <c r="E192" s="2">
        <v>0</v>
      </c>
    </row>
    <row r="193" spans="1:5" x14ac:dyDescent="0.25">
      <c r="A193" s="1" t="s">
        <v>7</v>
      </c>
      <c r="B193" s="2">
        <v>1948</v>
      </c>
      <c r="C193" s="2">
        <v>3901203</v>
      </c>
      <c r="D193" s="2">
        <v>3901203</v>
      </c>
      <c r="E193" s="2">
        <v>0</v>
      </c>
    </row>
    <row r="194" spans="1:5" x14ac:dyDescent="0.25">
      <c r="A194" s="1" t="s">
        <v>7</v>
      </c>
      <c r="B194" s="2">
        <v>1949</v>
      </c>
      <c r="C194" s="2">
        <v>112391234</v>
      </c>
      <c r="D194" s="2">
        <v>112391234</v>
      </c>
      <c r="E194" s="2">
        <v>0</v>
      </c>
    </row>
    <row r="195" spans="1:5" x14ac:dyDescent="0.25">
      <c r="A195" s="1" t="s">
        <v>7</v>
      </c>
      <c r="B195" s="2">
        <v>1950</v>
      </c>
      <c r="C195" s="2">
        <v>2707446</v>
      </c>
      <c r="D195" s="2">
        <v>2707446</v>
      </c>
      <c r="E195" s="2">
        <v>0</v>
      </c>
    </row>
    <row r="196" spans="1:5" x14ac:dyDescent="0.25">
      <c r="A196" s="1" t="s">
        <v>7</v>
      </c>
      <c r="B196" s="2">
        <v>1951</v>
      </c>
      <c r="C196" s="2">
        <v>1698345</v>
      </c>
      <c r="D196" s="2">
        <v>1661842</v>
      </c>
      <c r="E196" s="2">
        <v>36503</v>
      </c>
    </row>
    <row r="197" spans="1:5" x14ac:dyDescent="0.25">
      <c r="A197" s="1" t="s">
        <v>7</v>
      </c>
      <c r="B197" s="2">
        <v>1952</v>
      </c>
      <c r="C197" s="2">
        <v>24229472</v>
      </c>
      <c r="D197" s="2">
        <v>24181359</v>
      </c>
      <c r="E197" s="2">
        <v>48113</v>
      </c>
    </row>
    <row r="198" spans="1:5" x14ac:dyDescent="0.25">
      <c r="A198" s="1" t="s">
        <v>7</v>
      </c>
      <c r="B198" s="2">
        <v>1953</v>
      </c>
      <c r="C198" s="2">
        <v>0</v>
      </c>
      <c r="D198" s="2">
        <v>0</v>
      </c>
      <c r="E198" s="2">
        <v>0</v>
      </c>
    </row>
    <row r="199" spans="1:5" x14ac:dyDescent="0.25">
      <c r="A199" s="1" t="s">
        <v>7</v>
      </c>
      <c r="B199" s="2">
        <v>1954</v>
      </c>
      <c r="C199" s="2">
        <v>109700339</v>
      </c>
      <c r="D199" s="2">
        <v>108321491</v>
      </c>
      <c r="E199" s="2">
        <v>1378848</v>
      </c>
    </row>
    <row r="200" spans="1:5" x14ac:dyDescent="0.25">
      <c r="A200" s="1" t="s">
        <v>7</v>
      </c>
      <c r="B200" s="2">
        <v>1955</v>
      </c>
      <c r="C200" s="2">
        <v>27577387</v>
      </c>
      <c r="D200" s="2">
        <v>27426052</v>
      </c>
      <c r="E200" s="2">
        <v>151335</v>
      </c>
    </row>
    <row r="201" spans="1:5" x14ac:dyDescent="0.25">
      <c r="A201" s="1" t="s">
        <v>7</v>
      </c>
      <c r="B201" s="2">
        <v>1956</v>
      </c>
      <c r="C201" s="2">
        <v>35715808</v>
      </c>
      <c r="D201" s="2">
        <v>34056616</v>
      </c>
      <c r="E201" s="2">
        <v>1659192</v>
      </c>
    </row>
    <row r="202" spans="1:5" x14ac:dyDescent="0.25">
      <c r="A202" s="1" t="s">
        <v>7</v>
      </c>
      <c r="B202" s="2">
        <v>1957</v>
      </c>
      <c r="C202" s="2">
        <v>59255786</v>
      </c>
      <c r="D202" s="2">
        <v>59163926</v>
      </c>
      <c r="E202" s="2">
        <v>91860</v>
      </c>
    </row>
    <row r="203" spans="1:5" x14ac:dyDescent="0.25">
      <c r="A203" s="1" t="s">
        <v>7</v>
      </c>
      <c r="B203" s="2">
        <v>1958</v>
      </c>
      <c r="C203" s="2">
        <v>97077060</v>
      </c>
      <c r="D203" s="2">
        <v>96727959</v>
      </c>
      <c r="E203" s="2">
        <v>349101</v>
      </c>
    </row>
    <row r="204" spans="1:5" x14ac:dyDescent="0.25">
      <c r="A204" s="1" t="s">
        <v>7</v>
      </c>
      <c r="B204" s="2">
        <v>1959</v>
      </c>
      <c r="C204" s="2">
        <v>81517009</v>
      </c>
      <c r="D204" s="2">
        <v>81455914</v>
      </c>
      <c r="E204" s="2">
        <v>61095</v>
      </c>
    </row>
    <row r="205" spans="1:5" x14ac:dyDescent="0.25">
      <c r="A205" s="1" t="s">
        <v>7</v>
      </c>
      <c r="B205" s="2">
        <v>1960</v>
      </c>
      <c r="C205" s="2">
        <v>45909578</v>
      </c>
      <c r="D205" s="2">
        <v>45572244</v>
      </c>
      <c r="E205" s="2">
        <v>337334</v>
      </c>
    </row>
    <row r="206" spans="1:5" x14ac:dyDescent="0.25">
      <c r="A206" s="1" t="s">
        <v>7</v>
      </c>
      <c r="B206" s="2">
        <v>1961</v>
      </c>
      <c r="C206" s="2">
        <v>61488427</v>
      </c>
      <c r="D206" s="2">
        <v>60236651</v>
      </c>
      <c r="E206" s="2">
        <v>1251776</v>
      </c>
    </row>
    <row r="207" spans="1:5" x14ac:dyDescent="0.25">
      <c r="A207" s="1" t="s">
        <v>7</v>
      </c>
      <c r="B207" s="2">
        <v>1962</v>
      </c>
      <c r="C207" s="2">
        <v>99076324</v>
      </c>
      <c r="D207" s="2">
        <v>98778292</v>
      </c>
      <c r="E207" s="2">
        <v>298032</v>
      </c>
    </row>
    <row r="208" spans="1:5" x14ac:dyDescent="0.25">
      <c r="A208" s="1" t="s">
        <v>7</v>
      </c>
      <c r="B208" s="2">
        <v>1963</v>
      </c>
      <c r="C208" s="2">
        <v>224574823</v>
      </c>
      <c r="D208" s="2">
        <v>223416954</v>
      </c>
      <c r="E208" s="2">
        <v>1157869</v>
      </c>
    </row>
    <row r="209" spans="1:5" x14ac:dyDescent="0.25">
      <c r="A209" s="1" t="s">
        <v>7</v>
      </c>
      <c r="B209" s="2">
        <v>1964</v>
      </c>
      <c r="C209" s="2">
        <v>171063399</v>
      </c>
      <c r="D209" s="2">
        <v>169828006</v>
      </c>
      <c r="E209" s="2">
        <v>1235393</v>
      </c>
    </row>
    <row r="210" spans="1:5" x14ac:dyDescent="0.25">
      <c r="A210" s="1" t="s">
        <v>7</v>
      </c>
      <c r="B210" s="2">
        <v>1965</v>
      </c>
      <c r="C210" s="2">
        <v>38359619</v>
      </c>
      <c r="D210" s="2">
        <v>35775327</v>
      </c>
      <c r="E210" s="2">
        <v>2584292</v>
      </c>
    </row>
    <row r="211" spans="1:5" x14ac:dyDescent="0.25">
      <c r="A211" s="1" t="s">
        <v>7</v>
      </c>
      <c r="B211" s="2">
        <v>1966</v>
      </c>
      <c r="C211" s="2">
        <v>145372333</v>
      </c>
      <c r="D211" s="2">
        <v>143885723</v>
      </c>
      <c r="E211" s="2">
        <v>1486610</v>
      </c>
    </row>
    <row r="212" spans="1:5" x14ac:dyDescent="0.25">
      <c r="A212" s="1" t="s">
        <v>7</v>
      </c>
      <c r="B212" s="2">
        <v>1967</v>
      </c>
      <c r="C212" s="2">
        <v>83822376</v>
      </c>
      <c r="D212" s="2">
        <v>83757320</v>
      </c>
      <c r="E212" s="2">
        <v>65056</v>
      </c>
    </row>
    <row r="213" spans="1:5" x14ac:dyDescent="0.25">
      <c r="A213" s="1" t="s">
        <v>7</v>
      </c>
      <c r="B213" s="2">
        <v>1968</v>
      </c>
      <c r="C213" s="2">
        <v>29276321</v>
      </c>
      <c r="D213" s="2">
        <v>27719504</v>
      </c>
      <c r="E213" s="2">
        <v>1556817</v>
      </c>
    </row>
    <row r="214" spans="1:5" x14ac:dyDescent="0.25">
      <c r="A214" s="1" t="s">
        <v>7</v>
      </c>
      <c r="B214" s="2">
        <v>1969</v>
      </c>
      <c r="C214" s="2">
        <v>52007034</v>
      </c>
      <c r="D214" s="2">
        <v>49947189</v>
      </c>
      <c r="E214" s="2">
        <v>2059845</v>
      </c>
    </row>
    <row r="215" spans="1:5" x14ac:dyDescent="0.25">
      <c r="A215" s="1" t="s">
        <v>7</v>
      </c>
      <c r="B215" s="2">
        <v>1970</v>
      </c>
      <c r="C215" s="2">
        <v>45992060</v>
      </c>
      <c r="D215" s="2">
        <v>45587947</v>
      </c>
      <c r="E215" s="2">
        <v>404113</v>
      </c>
    </row>
    <row r="216" spans="1:5" x14ac:dyDescent="0.25">
      <c r="A216" s="1" t="s">
        <v>7</v>
      </c>
      <c r="B216" s="2">
        <v>1971</v>
      </c>
      <c r="C216" s="2">
        <v>16596474</v>
      </c>
      <c r="D216" s="2">
        <v>16586815</v>
      </c>
      <c r="E216" s="2">
        <v>9659</v>
      </c>
    </row>
    <row r="217" spans="1:5" x14ac:dyDescent="0.25">
      <c r="A217" s="1" t="s">
        <v>7</v>
      </c>
      <c r="B217" s="2">
        <v>1972</v>
      </c>
      <c r="C217" s="2">
        <v>49906848</v>
      </c>
      <c r="D217" s="2">
        <v>46002962</v>
      </c>
      <c r="E217" s="2">
        <v>3903886</v>
      </c>
    </row>
    <row r="218" spans="1:5" x14ac:dyDescent="0.25">
      <c r="A218" s="1" t="s">
        <v>7</v>
      </c>
      <c r="B218" s="2">
        <v>1973</v>
      </c>
      <c r="C218" s="2">
        <v>29046600</v>
      </c>
      <c r="D218" s="2">
        <v>27699395</v>
      </c>
      <c r="E218" s="2">
        <v>1347205</v>
      </c>
    </row>
    <row r="219" spans="1:5" x14ac:dyDescent="0.25">
      <c r="A219" s="1" t="s">
        <v>7</v>
      </c>
      <c r="B219" s="2">
        <v>1974</v>
      </c>
      <c r="C219" s="2">
        <v>97898763</v>
      </c>
      <c r="D219" s="2">
        <v>97378244</v>
      </c>
      <c r="E219" s="2">
        <v>520519</v>
      </c>
    </row>
    <row r="220" spans="1:5" x14ac:dyDescent="0.25">
      <c r="A220" s="1" t="s">
        <v>7</v>
      </c>
      <c r="B220" s="2">
        <v>1975</v>
      </c>
      <c r="C220" s="2">
        <v>26210558</v>
      </c>
      <c r="D220" s="2">
        <v>25911570</v>
      </c>
      <c r="E220" s="2">
        <v>298988</v>
      </c>
    </row>
    <row r="221" spans="1:5" x14ac:dyDescent="0.25">
      <c r="A221" s="1" t="s">
        <v>7</v>
      </c>
      <c r="B221" s="2">
        <v>1976</v>
      </c>
      <c r="C221" s="2">
        <v>49213588</v>
      </c>
      <c r="D221" s="2">
        <v>49002997</v>
      </c>
      <c r="E221" s="2">
        <v>210591</v>
      </c>
    </row>
    <row r="222" spans="1:5" x14ac:dyDescent="0.25">
      <c r="A222" s="1" t="s">
        <v>7</v>
      </c>
      <c r="B222" s="2">
        <v>1977</v>
      </c>
      <c r="C222" s="2">
        <v>133677677</v>
      </c>
      <c r="D222" s="2">
        <v>132161332</v>
      </c>
      <c r="E222" s="2">
        <v>1516345</v>
      </c>
    </row>
    <row r="223" spans="1:5" x14ac:dyDescent="0.25">
      <c r="A223" s="1" t="s">
        <v>7</v>
      </c>
      <c r="B223" s="2">
        <v>1978</v>
      </c>
      <c r="C223" s="2">
        <v>68230517</v>
      </c>
      <c r="D223" s="2">
        <v>66063545</v>
      </c>
      <c r="E223" s="2">
        <v>2166972</v>
      </c>
    </row>
    <row r="224" spans="1:5" x14ac:dyDescent="0.25">
      <c r="A224" s="1" t="s">
        <v>7</v>
      </c>
      <c r="B224" s="2">
        <v>1979</v>
      </c>
      <c r="C224" s="2">
        <v>37384673</v>
      </c>
      <c r="D224" s="2">
        <v>35326091</v>
      </c>
      <c r="E224" s="2">
        <v>2058582</v>
      </c>
    </row>
    <row r="225" spans="1:5" x14ac:dyDescent="0.25">
      <c r="A225" s="1" t="s">
        <v>7</v>
      </c>
      <c r="B225" s="2">
        <v>1980</v>
      </c>
      <c r="C225" s="2">
        <v>49529294</v>
      </c>
      <c r="D225" s="2">
        <v>48800461</v>
      </c>
      <c r="E225" s="2">
        <v>728833</v>
      </c>
    </row>
    <row r="226" spans="1:5" x14ac:dyDescent="0.25">
      <c r="A226" s="1" t="s">
        <v>7</v>
      </c>
      <c r="B226" s="2">
        <v>1981</v>
      </c>
      <c r="C226" s="2">
        <v>60504788</v>
      </c>
      <c r="D226" s="2">
        <v>52526519</v>
      </c>
      <c r="E226" s="2">
        <v>7978269</v>
      </c>
    </row>
    <row r="227" spans="1:5" x14ac:dyDescent="0.25">
      <c r="A227" s="1" t="s">
        <v>7</v>
      </c>
      <c r="B227" s="2">
        <v>1982</v>
      </c>
      <c r="C227" s="2">
        <v>71160229</v>
      </c>
      <c r="D227" s="2">
        <v>70185747</v>
      </c>
      <c r="E227" s="2">
        <v>974482</v>
      </c>
    </row>
    <row r="228" spans="1:5" x14ac:dyDescent="0.25">
      <c r="A228" s="1" t="s">
        <v>7</v>
      </c>
      <c r="B228" s="2">
        <v>1983</v>
      </c>
      <c r="C228" s="2">
        <v>117279342</v>
      </c>
      <c r="D228" s="2">
        <v>112872229</v>
      </c>
      <c r="E228" s="2">
        <v>4407113</v>
      </c>
    </row>
    <row r="229" spans="1:5" x14ac:dyDescent="0.25">
      <c r="A229" s="1" t="s">
        <v>7</v>
      </c>
      <c r="B229" s="2">
        <v>1984</v>
      </c>
      <c r="C229" s="2">
        <v>83925265</v>
      </c>
      <c r="D229" s="2">
        <v>77879910</v>
      </c>
      <c r="E229" s="2">
        <v>6045355</v>
      </c>
    </row>
    <row r="230" spans="1:5" x14ac:dyDescent="0.25">
      <c r="A230" s="1" t="s">
        <v>7</v>
      </c>
      <c r="B230" s="2">
        <v>1985</v>
      </c>
      <c r="C230" s="2">
        <v>65505208</v>
      </c>
      <c r="D230" s="2">
        <v>53192747</v>
      </c>
      <c r="E230" s="2">
        <v>12312461</v>
      </c>
    </row>
    <row r="231" spans="1:5" x14ac:dyDescent="0.25">
      <c r="A231" s="1" t="s">
        <v>7</v>
      </c>
      <c r="B231" s="2">
        <v>1986</v>
      </c>
      <c r="C231" s="2">
        <v>213243320</v>
      </c>
      <c r="D231" s="2">
        <v>189925749</v>
      </c>
      <c r="E231" s="2">
        <v>23317571</v>
      </c>
    </row>
    <row r="232" spans="1:5" x14ac:dyDescent="0.25">
      <c r="A232" s="1" t="s">
        <v>7</v>
      </c>
      <c r="B232" s="2">
        <v>1987</v>
      </c>
      <c r="C232" s="2">
        <v>33165813</v>
      </c>
      <c r="D232" s="2">
        <v>31023784</v>
      </c>
      <c r="E232" s="2">
        <v>2142029</v>
      </c>
    </row>
    <row r="233" spans="1:5" x14ac:dyDescent="0.25">
      <c r="A233" s="1" t="s">
        <v>7</v>
      </c>
      <c r="B233" s="2">
        <v>1988</v>
      </c>
      <c r="C233" s="2">
        <v>75214407</v>
      </c>
      <c r="D233" s="2">
        <v>73461742</v>
      </c>
      <c r="E233" s="2">
        <v>1752665</v>
      </c>
    </row>
    <row r="234" spans="1:5" x14ac:dyDescent="0.25">
      <c r="A234" s="1" t="s">
        <v>7</v>
      </c>
      <c r="B234" s="2">
        <v>1989</v>
      </c>
      <c r="C234" s="2">
        <v>95847068</v>
      </c>
      <c r="D234" s="2">
        <v>85527369</v>
      </c>
      <c r="E234" s="2">
        <v>10319699</v>
      </c>
    </row>
    <row r="235" spans="1:5" x14ac:dyDescent="0.25">
      <c r="A235" s="1" t="s">
        <v>7</v>
      </c>
      <c r="B235" s="2">
        <v>1990</v>
      </c>
      <c r="C235" s="2">
        <v>104775980</v>
      </c>
      <c r="D235" s="2">
        <v>102524117</v>
      </c>
      <c r="E235" s="2">
        <v>2251863</v>
      </c>
    </row>
    <row r="236" spans="1:5" x14ac:dyDescent="0.25">
      <c r="A236" s="1" t="s">
        <v>7</v>
      </c>
      <c r="B236" s="2">
        <v>1991</v>
      </c>
      <c r="C236" s="2">
        <v>32460028</v>
      </c>
      <c r="D236" s="2">
        <v>32460028</v>
      </c>
      <c r="E236" s="2">
        <v>0</v>
      </c>
    </row>
    <row r="237" spans="1:5" x14ac:dyDescent="0.25">
      <c r="A237" s="1" t="s">
        <v>7</v>
      </c>
      <c r="B237" s="2">
        <v>1992</v>
      </c>
      <c r="C237" s="2">
        <v>21612013</v>
      </c>
      <c r="D237" s="2">
        <v>21389161</v>
      </c>
      <c r="E237" s="2">
        <v>222852</v>
      </c>
    </row>
    <row r="238" spans="1:5" x14ac:dyDescent="0.25">
      <c r="A238" s="1" t="s">
        <v>7</v>
      </c>
      <c r="B238" s="2">
        <v>1993</v>
      </c>
      <c r="C238" s="2">
        <v>136651694</v>
      </c>
      <c r="D238" s="2">
        <v>127219486</v>
      </c>
      <c r="E238" s="2">
        <v>9432208</v>
      </c>
    </row>
    <row r="239" spans="1:5" x14ac:dyDescent="0.25">
      <c r="A239" s="1" t="s">
        <v>7</v>
      </c>
      <c r="B239" s="2">
        <v>1994</v>
      </c>
      <c r="C239" s="2">
        <v>29256021</v>
      </c>
      <c r="D239" s="2">
        <v>29255939</v>
      </c>
      <c r="E239" s="2">
        <v>82</v>
      </c>
    </row>
    <row r="240" spans="1:5" x14ac:dyDescent="0.25">
      <c r="A240" s="1" t="s">
        <v>7</v>
      </c>
      <c r="B240" s="2">
        <v>1995</v>
      </c>
      <c r="C240" s="2">
        <v>46678984</v>
      </c>
      <c r="D240" s="2">
        <v>42601601</v>
      </c>
      <c r="E240" s="2">
        <v>4077383</v>
      </c>
    </row>
    <row r="241" spans="1:5" x14ac:dyDescent="0.25">
      <c r="A241" s="1" t="s">
        <v>7</v>
      </c>
      <c r="B241" s="2">
        <v>1996</v>
      </c>
      <c r="C241" s="2">
        <v>110200787</v>
      </c>
      <c r="D241" s="2">
        <v>105140507</v>
      </c>
      <c r="E241" s="2">
        <v>5060280</v>
      </c>
    </row>
    <row r="242" spans="1:5" x14ac:dyDescent="0.25">
      <c r="A242" s="1" t="s">
        <v>7</v>
      </c>
      <c r="B242" s="2">
        <v>1997</v>
      </c>
      <c r="C242" s="2">
        <v>84473372</v>
      </c>
      <c r="D242" s="2">
        <v>78541416</v>
      </c>
      <c r="E242" s="2">
        <v>5931956</v>
      </c>
    </row>
    <row r="243" spans="1:5" x14ac:dyDescent="0.25">
      <c r="A243" s="1" t="s">
        <v>7</v>
      </c>
      <c r="B243" s="2">
        <v>1998</v>
      </c>
      <c r="C243" s="2">
        <v>111086884</v>
      </c>
      <c r="D243" s="2">
        <v>78194524</v>
      </c>
      <c r="E243" s="2">
        <v>32892360</v>
      </c>
    </row>
    <row r="244" spans="1:5" x14ac:dyDescent="0.25">
      <c r="A244" s="1" t="s">
        <v>7</v>
      </c>
      <c r="B244" s="2">
        <v>1999</v>
      </c>
      <c r="C244" s="2">
        <v>223311094</v>
      </c>
      <c r="D244" s="2">
        <v>189014069</v>
      </c>
      <c r="E244" s="2">
        <v>34297025</v>
      </c>
    </row>
    <row r="245" spans="1:5" x14ac:dyDescent="0.25">
      <c r="A245" s="1" t="s">
        <v>7</v>
      </c>
      <c r="B245" s="2">
        <v>2000</v>
      </c>
      <c r="C245" s="2">
        <v>132888473</v>
      </c>
      <c r="D245" s="2">
        <v>88086165</v>
      </c>
      <c r="E245" s="2">
        <v>44802308</v>
      </c>
    </row>
    <row r="246" spans="1:5" x14ac:dyDescent="0.25">
      <c r="A246" s="1" t="s">
        <v>7</v>
      </c>
      <c r="B246" s="2">
        <v>2001</v>
      </c>
      <c r="C246" s="2">
        <v>120767314</v>
      </c>
      <c r="D246" s="2">
        <v>112586501</v>
      </c>
      <c r="E246" s="2">
        <v>8180813</v>
      </c>
    </row>
    <row r="247" spans="1:5" x14ac:dyDescent="0.25">
      <c r="A247" s="1" t="s">
        <v>7</v>
      </c>
      <c r="B247" s="2">
        <v>2002</v>
      </c>
      <c r="C247" s="2">
        <v>198075235</v>
      </c>
      <c r="D247" s="2">
        <v>163094499</v>
      </c>
      <c r="E247" s="2">
        <v>34980736</v>
      </c>
    </row>
    <row r="248" spans="1:5" x14ac:dyDescent="0.25">
      <c r="A248" s="1" t="s">
        <v>7</v>
      </c>
      <c r="B248" s="2">
        <v>2003</v>
      </c>
      <c r="C248" s="2">
        <v>126277994</v>
      </c>
      <c r="D248" s="2">
        <v>103450694</v>
      </c>
      <c r="E248" s="2">
        <v>22827300</v>
      </c>
    </row>
    <row r="249" spans="1:5" x14ac:dyDescent="0.25">
      <c r="A249" s="1" t="s">
        <v>7</v>
      </c>
      <c r="B249" s="2">
        <v>2004</v>
      </c>
      <c r="C249" s="2">
        <v>99116612</v>
      </c>
      <c r="D249" s="2">
        <v>90347531</v>
      </c>
      <c r="E249" s="2">
        <v>8769081</v>
      </c>
    </row>
    <row r="250" spans="1:5" x14ac:dyDescent="0.25">
      <c r="A250" s="1" t="s">
        <v>7</v>
      </c>
      <c r="B250" s="2">
        <v>2005</v>
      </c>
      <c r="C250" s="2">
        <v>36759993</v>
      </c>
      <c r="D250" s="2">
        <v>22780145</v>
      </c>
      <c r="E250" s="2">
        <v>13979848</v>
      </c>
    </row>
    <row r="251" spans="1:5" x14ac:dyDescent="0.25">
      <c r="A251" s="1" t="s">
        <v>7</v>
      </c>
      <c r="B251" s="2">
        <v>2006</v>
      </c>
      <c r="C251" s="2">
        <v>47850218</v>
      </c>
      <c r="D251" s="2">
        <v>32104804</v>
      </c>
      <c r="E251" s="2">
        <v>15745414</v>
      </c>
    </row>
    <row r="252" spans="1:5" x14ac:dyDescent="0.25">
      <c r="A252" s="1" t="s">
        <v>7</v>
      </c>
      <c r="B252" s="2">
        <v>2007</v>
      </c>
      <c r="C252" s="2">
        <v>8311744</v>
      </c>
      <c r="D252" s="2">
        <v>7398548</v>
      </c>
      <c r="E252" s="2">
        <v>913196</v>
      </c>
    </row>
    <row r="253" spans="1:5" x14ac:dyDescent="0.25">
      <c r="A253" s="1" t="s">
        <v>7</v>
      </c>
      <c r="B253" s="2">
        <v>2008</v>
      </c>
      <c r="C253" s="2">
        <v>11536022</v>
      </c>
      <c r="D253" s="2">
        <v>7091336</v>
      </c>
      <c r="E253" s="2">
        <v>4444686</v>
      </c>
    </row>
    <row r="254" spans="1:5" x14ac:dyDescent="0.25">
      <c r="A254" s="1" t="s">
        <v>7</v>
      </c>
      <c r="B254" s="2">
        <v>2009</v>
      </c>
      <c r="C254" s="2">
        <v>128089975</v>
      </c>
      <c r="D254" s="2">
        <v>51078491</v>
      </c>
      <c r="E254" s="2">
        <v>77011484</v>
      </c>
    </row>
    <row r="255" spans="1:5" x14ac:dyDescent="0.25">
      <c r="A255" s="1" t="s">
        <v>7</v>
      </c>
      <c r="B255" s="2">
        <v>2010</v>
      </c>
      <c r="C255" s="2">
        <v>12171627</v>
      </c>
      <c r="D255" s="2">
        <v>2782901</v>
      </c>
      <c r="E255" s="2">
        <v>9388726</v>
      </c>
    </row>
    <row r="256" spans="1:5" x14ac:dyDescent="0.25">
      <c r="A256" s="1" t="s">
        <v>7</v>
      </c>
      <c r="B256" s="2">
        <v>2011</v>
      </c>
      <c r="C256" s="2">
        <v>8649251</v>
      </c>
      <c r="D256" s="2">
        <v>8574064</v>
      </c>
      <c r="E256" s="2">
        <v>75187</v>
      </c>
    </row>
    <row r="257" spans="1:5" x14ac:dyDescent="0.25">
      <c r="A257" s="1" t="s">
        <v>7</v>
      </c>
      <c r="B257" s="2">
        <v>2012</v>
      </c>
      <c r="C257" s="2">
        <v>11993637</v>
      </c>
      <c r="D257" s="2">
        <v>4419509</v>
      </c>
      <c r="E257" s="2">
        <v>7574128</v>
      </c>
    </row>
    <row r="258" spans="1:5" x14ac:dyDescent="0.25">
      <c r="A258" s="1" t="s">
        <v>7</v>
      </c>
      <c r="B258" s="2">
        <v>2013</v>
      </c>
      <c r="C258" s="2">
        <v>33086563</v>
      </c>
      <c r="D258" s="2">
        <v>3701636</v>
      </c>
      <c r="E258" s="2">
        <v>29384927</v>
      </c>
    </row>
    <row r="259" spans="1:5" x14ac:dyDescent="0.25">
      <c r="A259" s="1" t="s">
        <v>7</v>
      </c>
      <c r="B259" s="2">
        <v>2014</v>
      </c>
      <c r="C259" s="2">
        <v>16523791</v>
      </c>
      <c r="D259" s="2">
        <v>6121308</v>
      </c>
      <c r="E259" s="2">
        <v>10402483</v>
      </c>
    </row>
    <row r="260" spans="1:5" x14ac:dyDescent="0.25">
      <c r="A260" s="1" t="s">
        <v>7</v>
      </c>
      <c r="B260" s="2">
        <v>2015</v>
      </c>
      <c r="C260" s="2">
        <v>22054206</v>
      </c>
      <c r="D260" s="2">
        <v>3687788</v>
      </c>
      <c r="E260" s="2">
        <v>18366418</v>
      </c>
    </row>
    <row r="261" spans="1:5" x14ac:dyDescent="0.25">
      <c r="A261" s="1" t="s">
        <v>7</v>
      </c>
      <c r="B261" s="2">
        <v>2016</v>
      </c>
      <c r="C261" s="2">
        <v>21458999</v>
      </c>
      <c r="D261" s="2">
        <v>0</v>
      </c>
      <c r="E261" s="2">
        <v>21458999</v>
      </c>
    </row>
    <row r="262" spans="1:5" x14ac:dyDescent="0.25">
      <c r="A262" s="1" t="s">
        <v>8</v>
      </c>
      <c r="B262" s="2">
        <v>1949</v>
      </c>
      <c r="C262" s="2">
        <v>7144327</v>
      </c>
      <c r="D262" s="2">
        <v>7144327</v>
      </c>
      <c r="E262" s="2">
        <v>0</v>
      </c>
    </row>
    <row r="263" spans="1:5" x14ac:dyDescent="0.25">
      <c r="A263" s="1" t="s">
        <v>8</v>
      </c>
      <c r="B263" s="2">
        <v>1950</v>
      </c>
      <c r="C263" s="2">
        <v>1013275</v>
      </c>
      <c r="D263" s="2">
        <v>1013275</v>
      </c>
      <c r="E263" s="2">
        <v>0</v>
      </c>
    </row>
    <row r="264" spans="1:5" x14ac:dyDescent="0.25">
      <c r="A264" s="1" t="s">
        <v>8</v>
      </c>
      <c r="B264" s="2">
        <v>1955</v>
      </c>
      <c r="C264" s="2">
        <v>969327</v>
      </c>
      <c r="D264" s="2">
        <v>969327</v>
      </c>
      <c r="E264" s="2">
        <v>0</v>
      </c>
    </row>
    <row r="265" spans="1:5" x14ac:dyDescent="0.25">
      <c r="A265" s="1" t="s">
        <v>8</v>
      </c>
      <c r="B265" s="2">
        <v>1956</v>
      </c>
      <c r="C265" s="2">
        <v>17776092</v>
      </c>
      <c r="D265" s="2">
        <v>17776092</v>
      </c>
      <c r="E265" s="2">
        <v>0</v>
      </c>
    </row>
    <row r="266" spans="1:5" x14ac:dyDescent="0.25">
      <c r="A266" s="1" t="s">
        <v>8</v>
      </c>
      <c r="B266" s="2">
        <v>1957</v>
      </c>
      <c r="C266" s="2">
        <v>9428589</v>
      </c>
      <c r="D266" s="2">
        <v>9428589</v>
      </c>
      <c r="E266" s="2">
        <v>0</v>
      </c>
    </row>
    <row r="267" spans="1:5" x14ac:dyDescent="0.25">
      <c r="A267" s="1" t="s">
        <v>8</v>
      </c>
      <c r="B267" s="2">
        <v>1958</v>
      </c>
      <c r="C267" s="2">
        <v>2548697</v>
      </c>
      <c r="D267" s="2">
        <v>2548697</v>
      </c>
      <c r="E267" s="2">
        <v>0</v>
      </c>
    </row>
    <row r="268" spans="1:5" x14ac:dyDescent="0.25">
      <c r="A268" s="1" t="s">
        <v>8</v>
      </c>
      <c r="B268" s="2">
        <v>1959</v>
      </c>
      <c r="C268" s="2">
        <v>2133712</v>
      </c>
      <c r="D268" s="2">
        <v>2133712</v>
      </c>
      <c r="E268" s="2">
        <v>0</v>
      </c>
    </row>
    <row r="269" spans="1:5" x14ac:dyDescent="0.25">
      <c r="A269" s="1" t="s">
        <v>8</v>
      </c>
      <c r="B269" s="2">
        <v>1960</v>
      </c>
      <c r="C269" s="2">
        <v>635787</v>
      </c>
      <c r="D269" s="2">
        <v>635787</v>
      </c>
      <c r="E269" s="2">
        <v>0</v>
      </c>
    </row>
    <row r="270" spans="1:5" x14ac:dyDescent="0.25">
      <c r="A270" s="1" t="s">
        <v>8</v>
      </c>
      <c r="B270" s="2">
        <v>1961</v>
      </c>
      <c r="C270" s="2">
        <v>13866574</v>
      </c>
      <c r="D270" s="2">
        <v>13837711</v>
      </c>
      <c r="E270" s="2">
        <v>28863</v>
      </c>
    </row>
    <row r="271" spans="1:5" x14ac:dyDescent="0.25">
      <c r="A271" s="1" t="s">
        <v>8</v>
      </c>
      <c r="B271" s="2">
        <v>1962</v>
      </c>
      <c r="C271" s="2">
        <v>9056002</v>
      </c>
      <c r="D271" s="2">
        <v>9056002</v>
      </c>
      <c r="E271" s="2">
        <v>0</v>
      </c>
    </row>
    <row r="272" spans="1:5" x14ac:dyDescent="0.25">
      <c r="A272" s="1" t="s">
        <v>8</v>
      </c>
      <c r="B272" s="2">
        <v>1964</v>
      </c>
      <c r="C272" s="2">
        <v>2151809</v>
      </c>
      <c r="D272" s="2">
        <v>2151809</v>
      </c>
      <c r="E272" s="2">
        <v>0</v>
      </c>
    </row>
    <row r="273" spans="1:5" x14ac:dyDescent="0.25">
      <c r="A273" s="1" t="s">
        <v>8</v>
      </c>
      <c r="B273" s="2">
        <v>1965</v>
      </c>
      <c r="C273" s="2">
        <v>6939935</v>
      </c>
      <c r="D273" s="2">
        <v>6939935</v>
      </c>
      <c r="E273" s="2">
        <v>0</v>
      </c>
    </row>
    <row r="274" spans="1:5" x14ac:dyDescent="0.25">
      <c r="A274" s="1" t="s">
        <v>8</v>
      </c>
      <c r="B274" s="2">
        <v>1966</v>
      </c>
      <c r="C274" s="2">
        <v>1454806</v>
      </c>
      <c r="D274" s="2">
        <v>0</v>
      </c>
      <c r="E274" s="2">
        <v>1454806</v>
      </c>
    </row>
    <row r="275" spans="1:5" x14ac:dyDescent="0.25">
      <c r="A275" s="1" t="s">
        <v>8</v>
      </c>
      <c r="B275" s="2">
        <v>1967</v>
      </c>
      <c r="C275" s="2">
        <v>4380675</v>
      </c>
      <c r="D275" s="2">
        <v>4380675</v>
      </c>
      <c r="E275" s="2">
        <v>0</v>
      </c>
    </row>
    <row r="276" spans="1:5" x14ac:dyDescent="0.25">
      <c r="A276" s="1" t="s">
        <v>8</v>
      </c>
      <c r="B276" s="2">
        <v>1968</v>
      </c>
      <c r="C276" s="2">
        <v>10804531</v>
      </c>
      <c r="D276" s="2">
        <v>9245524</v>
      </c>
      <c r="E276" s="2">
        <v>1559007</v>
      </c>
    </row>
    <row r="277" spans="1:5" x14ac:dyDescent="0.25">
      <c r="A277" s="1" t="s">
        <v>8</v>
      </c>
      <c r="B277" s="2">
        <v>1969</v>
      </c>
      <c r="C277" s="2">
        <v>26651990</v>
      </c>
      <c r="D277" s="2">
        <v>26299205</v>
      </c>
      <c r="E277" s="2">
        <v>352785</v>
      </c>
    </row>
    <row r="278" spans="1:5" x14ac:dyDescent="0.25">
      <c r="A278" s="1" t="s">
        <v>8</v>
      </c>
      <c r="B278" s="2">
        <v>1970</v>
      </c>
      <c r="C278" s="2">
        <v>30317448</v>
      </c>
      <c r="D278" s="2">
        <v>30266377</v>
      </c>
      <c r="E278" s="2">
        <v>51071</v>
      </c>
    </row>
    <row r="279" spans="1:5" x14ac:dyDescent="0.25">
      <c r="A279" s="1" t="s">
        <v>8</v>
      </c>
      <c r="B279" s="2">
        <v>1972</v>
      </c>
      <c r="C279" s="2">
        <v>936636</v>
      </c>
      <c r="D279" s="2">
        <v>936636</v>
      </c>
      <c r="E279" s="2">
        <v>0</v>
      </c>
    </row>
    <row r="280" spans="1:5" x14ac:dyDescent="0.25">
      <c r="A280" s="1" t="s">
        <v>8</v>
      </c>
      <c r="B280" s="2">
        <v>1973</v>
      </c>
      <c r="C280" s="2">
        <v>5387705</v>
      </c>
      <c r="D280" s="2">
        <v>5387705</v>
      </c>
      <c r="E280" s="2">
        <v>0</v>
      </c>
    </row>
    <row r="281" spans="1:5" x14ac:dyDescent="0.25">
      <c r="A281" s="1" t="s">
        <v>8</v>
      </c>
      <c r="B281" s="2">
        <v>1974</v>
      </c>
      <c r="C281" s="2">
        <v>35580831</v>
      </c>
      <c r="D281" s="2">
        <v>33166623</v>
      </c>
      <c r="E281" s="2">
        <v>2414208</v>
      </c>
    </row>
    <row r="282" spans="1:5" x14ac:dyDescent="0.25">
      <c r="A282" s="1" t="s">
        <v>8</v>
      </c>
      <c r="B282" s="2">
        <v>1975</v>
      </c>
      <c r="C282" s="2">
        <v>7351519</v>
      </c>
      <c r="D282" s="2">
        <v>5396840</v>
      </c>
      <c r="E282" s="2">
        <v>1954679</v>
      </c>
    </row>
    <row r="283" spans="1:5" x14ac:dyDescent="0.25">
      <c r="A283" s="1" t="s">
        <v>8</v>
      </c>
      <c r="B283" s="2">
        <v>1976</v>
      </c>
      <c r="C283" s="2">
        <v>13041045</v>
      </c>
      <c r="D283" s="2">
        <v>12941256</v>
      </c>
      <c r="E283" s="2">
        <v>99789</v>
      </c>
    </row>
    <row r="284" spans="1:5" x14ac:dyDescent="0.25">
      <c r="A284" s="1" t="s">
        <v>8</v>
      </c>
      <c r="B284" s="2">
        <v>1977</v>
      </c>
      <c r="C284" s="2">
        <v>6746130</v>
      </c>
      <c r="D284" s="2">
        <v>6644990</v>
      </c>
      <c r="E284" s="2">
        <v>101140</v>
      </c>
    </row>
    <row r="285" spans="1:5" x14ac:dyDescent="0.25">
      <c r="A285" s="1" t="s">
        <v>8</v>
      </c>
      <c r="B285" s="2">
        <v>1978</v>
      </c>
      <c r="C285" s="2">
        <v>22955831</v>
      </c>
      <c r="D285" s="2">
        <v>22086882</v>
      </c>
      <c r="E285" s="2">
        <v>868949</v>
      </c>
    </row>
    <row r="286" spans="1:5" x14ac:dyDescent="0.25">
      <c r="A286" s="1" t="s">
        <v>8</v>
      </c>
      <c r="B286" s="2">
        <v>1979</v>
      </c>
      <c r="C286" s="2">
        <v>11686297</v>
      </c>
      <c r="D286" s="2">
        <v>9487755</v>
      </c>
      <c r="E286" s="2">
        <v>2198542</v>
      </c>
    </row>
    <row r="287" spans="1:5" x14ac:dyDescent="0.25">
      <c r="A287" s="1" t="s">
        <v>8</v>
      </c>
      <c r="B287" s="2">
        <v>1980</v>
      </c>
      <c r="C287" s="2">
        <v>57491651</v>
      </c>
      <c r="D287" s="2">
        <v>54307996</v>
      </c>
      <c r="E287" s="2">
        <v>3183655</v>
      </c>
    </row>
    <row r="288" spans="1:5" x14ac:dyDescent="0.25">
      <c r="A288" s="1" t="s">
        <v>8</v>
      </c>
      <c r="B288" s="2">
        <v>1981</v>
      </c>
      <c r="C288" s="2">
        <v>41259117</v>
      </c>
      <c r="D288" s="2">
        <v>36554310</v>
      </c>
      <c r="E288" s="2">
        <v>4704807</v>
      </c>
    </row>
    <row r="289" spans="1:5" x14ac:dyDescent="0.25">
      <c r="A289" s="1" t="s">
        <v>8</v>
      </c>
      <c r="B289" s="2">
        <v>1982</v>
      </c>
      <c r="C289" s="2">
        <v>70580262</v>
      </c>
      <c r="D289" s="2">
        <v>64712804</v>
      </c>
      <c r="E289" s="2">
        <v>5867458</v>
      </c>
    </row>
    <row r="290" spans="1:5" x14ac:dyDescent="0.25">
      <c r="A290" s="1" t="s">
        <v>8</v>
      </c>
      <c r="B290" s="2">
        <v>1983</v>
      </c>
      <c r="C290" s="2">
        <v>16722602</v>
      </c>
      <c r="D290" s="2">
        <v>15180769</v>
      </c>
      <c r="E290" s="2">
        <v>1541833</v>
      </c>
    </row>
    <row r="291" spans="1:5" x14ac:dyDescent="0.25">
      <c r="A291" s="1" t="s">
        <v>8</v>
      </c>
      <c r="B291" s="2">
        <v>1984</v>
      </c>
      <c r="C291" s="2">
        <v>30776083</v>
      </c>
      <c r="D291" s="2">
        <v>24590051</v>
      </c>
      <c r="E291" s="2">
        <v>6186032</v>
      </c>
    </row>
    <row r="292" spans="1:5" x14ac:dyDescent="0.25">
      <c r="A292" s="1" t="s">
        <v>8</v>
      </c>
      <c r="B292" s="2">
        <v>1985</v>
      </c>
      <c r="C292" s="2">
        <v>15179802</v>
      </c>
      <c r="D292" s="2">
        <v>13278422</v>
      </c>
      <c r="E292" s="2">
        <v>1901380</v>
      </c>
    </row>
    <row r="293" spans="1:5" x14ac:dyDescent="0.25">
      <c r="A293" s="1" t="s">
        <v>8</v>
      </c>
      <c r="B293" s="2">
        <v>1986</v>
      </c>
      <c r="C293" s="2">
        <v>1387822</v>
      </c>
      <c r="D293" s="2">
        <v>1387822</v>
      </c>
      <c r="E293" s="2">
        <v>0</v>
      </c>
    </row>
    <row r="294" spans="1:5" x14ac:dyDescent="0.25">
      <c r="A294" s="1" t="s">
        <v>8</v>
      </c>
      <c r="B294" s="2">
        <v>1987</v>
      </c>
      <c r="C294" s="2">
        <v>12143713</v>
      </c>
      <c r="D294" s="2">
        <v>12143713</v>
      </c>
      <c r="E294" s="2">
        <v>0</v>
      </c>
    </row>
    <row r="295" spans="1:5" x14ac:dyDescent="0.25">
      <c r="A295" s="1" t="s">
        <v>8</v>
      </c>
      <c r="B295" s="2">
        <v>1988</v>
      </c>
      <c r="C295" s="2">
        <v>81071796</v>
      </c>
      <c r="D295" s="2">
        <v>79828995</v>
      </c>
      <c r="E295" s="2">
        <v>1242801</v>
      </c>
    </row>
    <row r="296" spans="1:5" x14ac:dyDescent="0.25">
      <c r="A296" s="1" t="s">
        <v>8</v>
      </c>
      <c r="B296" s="2">
        <v>1989</v>
      </c>
      <c r="C296" s="2">
        <v>42360274</v>
      </c>
      <c r="D296" s="2">
        <v>41779810</v>
      </c>
      <c r="E296" s="2">
        <v>580464</v>
      </c>
    </row>
    <row r="297" spans="1:5" x14ac:dyDescent="0.25">
      <c r="A297" s="1" t="s">
        <v>8</v>
      </c>
      <c r="B297" s="2">
        <v>1990</v>
      </c>
      <c r="C297" s="2">
        <v>12955210</v>
      </c>
      <c r="D297" s="2">
        <v>12955210</v>
      </c>
      <c r="E297" s="2">
        <v>0</v>
      </c>
    </row>
    <row r="298" spans="1:5" x14ac:dyDescent="0.25">
      <c r="A298" s="1" t="s">
        <v>8</v>
      </c>
      <c r="B298" s="2">
        <v>1991</v>
      </c>
      <c r="C298" s="2">
        <v>57927168</v>
      </c>
      <c r="D298" s="2">
        <v>57089507</v>
      </c>
      <c r="E298" s="2">
        <v>837661</v>
      </c>
    </row>
    <row r="299" spans="1:5" x14ac:dyDescent="0.25">
      <c r="A299" s="1" t="s">
        <v>8</v>
      </c>
      <c r="B299" s="2">
        <v>1992</v>
      </c>
      <c r="C299" s="2">
        <v>15490228</v>
      </c>
      <c r="D299" s="2">
        <v>15301106</v>
      </c>
      <c r="E299" s="2">
        <v>189122</v>
      </c>
    </row>
    <row r="300" spans="1:5" x14ac:dyDescent="0.25">
      <c r="A300" s="1" t="s">
        <v>8</v>
      </c>
      <c r="B300" s="2">
        <v>1993</v>
      </c>
      <c r="C300" s="2">
        <v>62673051</v>
      </c>
      <c r="D300" s="2">
        <v>61082114</v>
      </c>
      <c r="E300" s="2">
        <v>1590937</v>
      </c>
    </row>
    <row r="301" spans="1:5" x14ac:dyDescent="0.25">
      <c r="A301" s="1" t="s">
        <v>8</v>
      </c>
      <c r="B301" s="2">
        <v>1994</v>
      </c>
      <c r="C301" s="2">
        <v>28545220</v>
      </c>
      <c r="D301" s="2">
        <v>28545220</v>
      </c>
      <c r="E301" s="2">
        <v>0</v>
      </c>
    </row>
    <row r="302" spans="1:5" x14ac:dyDescent="0.25">
      <c r="A302" s="1" t="s">
        <v>8</v>
      </c>
      <c r="B302" s="2">
        <v>1995</v>
      </c>
      <c r="C302" s="2">
        <v>4169135</v>
      </c>
      <c r="D302" s="2">
        <v>4146496</v>
      </c>
      <c r="E302" s="2">
        <v>22639</v>
      </c>
    </row>
    <row r="303" spans="1:5" x14ac:dyDescent="0.25">
      <c r="A303" s="1" t="s">
        <v>8</v>
      </c>
      <c r="B303" s="2">
        <v>1996</v>
      </c>
      <c r="C303" s="2">
        <v>15038330</v>
      </c>
      <c r="D303" s="2">
        <v>14785172</v>
      </c>
      <c r="E303" s="2">
        <v>253158</v>
      </c>
    </row>
    <row r="304" spans="1:5" x14ac:dyDescent="0.25">
      <c r="A304" s="1" t="s">
        <v>8</v>
      </c>
      <c r="B304" s="2">
        <v>1997</v>
      </c>
      <c r="C304" s="2">
        <v>3630809</v>
      </c>
      <c r="D304" s="2">
        <v>3630809</v>
      </c>
      <c r="E304" s="2">
        <v>0</v>
      </c>
    </row>
    <row r="305" spans="1:5" x14ac:dyDescent="0.25">
      <c r="A305" s="1" t="s">
        <v>8</v>
      </c>
      <c r="B305" s="2">
        <v>1998</v>
      </c>
      <c r="C305" s="2">
        <v>138119845</v>
      </c>
      <c r="D305" s="2">
        <v>117774739</v>
      </c>
      <c r="E305" s="2">
        <v>20345106</v>
      </c>
    </row>
    <row r="306" spans="1:5" x14ac:dyDescent="0.25">
      <c r="A306" s="1" t="s">
        <v>8</v>
      </c>
      <c r="B306" s="2">
        <v>1999</v>
      </c>
      <c r="C306" s="2">
        <v>68292376</v>
      </c>
      <c r="D306" s="2">
        <v>22132955</v>
      </c>
      <c r="E306" s="2">
        <v>46159421</v>
      </c>
    </row>
    <row r="307" spans="1:5" x14ac:dyDescent="0.25">
      <c r="A307" s="1" t="s">
        <v>8</v>
      </c>
      <c r="B307" s="2">
        <v>2000</v>
      </c>
      <c r="C307" s="2">
        <v>7471403</v>
      </c>
      <c r="D307" s="2">
        <v>7247537</v>
      </c>
      <c r="E307" s="2">
        <v>223866</v>
      </c>
    </row>
    <row r="308" spans="1:5" x14ac:dyDescent="0.25">
      <c r="A308" s="1" t="s">
        <v>8</v>
      </c>
      <c r="B308" s="2">
        <v>2001</v>
      </c>
      <c r="C308" s="2">
        <v>137099114</v>
      </c>
      <c r="D308" s="2">
        <v>87399912</v>
      </c>
      <c r="E308" s="2">
        <v>49699202</v>
      </c>
    </row>
    <row r="309" spans="1:5" x14ac:dyDescent="0.25">
      <c r="A309" s="1" t="s">
        <v>8</v>
      </c>
      <c r="B309" s="2">
        <v>2002</v>
      </c>
      <c r="C309" s="2">
        <v>404475566</v>
      </c>
      <c r="D309" s="2">
        <v>282057308</v>
      </c>
      <c r="E309" s="2">
        <v>122418258</v>
      </c>
    </row>
    <row r="310" spans="1:5" x14ac:dyDescent="0.25">
      <c r="A310" s="1" t="s">
        <v>8</v>
      </c>
      <c r="B310" s="2">
        <v>2003</v>
      </c>
      <c r="C310" s="2">
        <v>13123823</v>
      </c>
      <c r="D310" s="2">
        <v>13123823</v>
      </c>
      <c r="E310" s="2">
        <v>0</v>
      </c>
    </row>
    <row r="311" spans="1:5" x14ac:dyDescent="0.25">
      <c r="A311" s="1" t="s">
        <v>8</v>
      </c>
      <c r="B311" s="2">
        <v>2004</v>
      </c>
      <c r="C311" s="2">
        <v>15291999</v>
      </c>
      <c r="D311" s="2">
        <v>12238988</v>
      </c>
      <c r="E311" s="2">
        <v>3053011</v>
      </c>
    </row>
    <row r="312" spans="1:5" x14ac:dyDescent="0.25">
      <c r="A312" s="1" t="s">
        <v>8</v>
      </c>
      <c r="B312" s="2">
        <v>2005</v>
      </c>
      <c r="C312" s="2">
        <v>29016897</v>
      </c>
      <c r="D312" s="2">
        <v>23828243</v>
      </c>
      <c r="E312" s="2">
        <v>5188654</v>
      </c>
    </row>
    <row r="313" spans="1:5" x14ac:dyDescent="0.25">
      <c r="A313" s="1" t="s">
        <v>8</v>
      </c>
      <c r="B313" s="2">
        <v>2006</v>
      </c>
      <c r="C313" s="2">
        <v>7616265</v>
      </c>
      <c r="D313" s="2">
        <v>7424804</v>
      </c>
      <c r="E313" s="2">
        <v>191461</v>
      </c>
    </row>
    <row r="314" spans="1:5" x14ac:dyDescent="0.25">
      <c r="A314" s="1" t="s">
        <v>8</v>
      </c>
      <c r="B314" s="2">
        <v>2007</v>
      </c>
      <c r="C314" s="2">
        <v>24347644</v>
      </c>
      <c r="D314" s="2">
        <v>19901580</v>
      </c>
      <c r="E314" s="2">
        <v>4446064</v>
      </c>
    </row>
    <row r="315" spans="1:5" x14ac:dyDescent="0.25">
      <c r="A315" s="1" t="s">
        <v>8</v>
      </c>
      <c r="B315" s="2">
        <v>2008</v>
      </c>
      <c r="C315" s="2">
        <v>12158844</v>
      </c>
      <c r="D315" s="2">
        <v>8975930</v>
      </c>
      <c r="E315" s="2">
        <v>3182914</v>
      </c>
    </row>
    <row r="316" spans="1:5" x14ac:dyDescent="0.25">
      <c r="A316" s="1" t="s">
        <v>8</v>
      </c>
      <c r="B316" s="2">
        <v>2009</v>
      </c>
      <c r="C316" s="2">
        <v>28107515</v>
      </c>
      <c r="D316" s="2">
        <v>14585948</v>
      </c>
      <c r="E316" s="2">
        <v>13521567</v>
      </c>
    </row>
    <row r="317" spans="1:5" x14ac:dyDescent="0.25">
      <c r="A317" s="1" t="s">
        <v>8</v>
      </c>
      <c r="B317" s="2">
        <v>2013</v>
      </c>
      <c r="C317" s="2">
        <v>13237519</v>
      </c>
      <c r="D317" s="2">
        <v>0</v>
      </c>
      <c r="E317" s="2">
        <v>13237519</v>
      </c>
    </row>
    <row r="318" spans="1:5" x14ac:dyDescent="0.25">
      <c r="A318" s="1" t="s">
        <v>8</v>
      </c>
      <c r="B318" s="2">
        <v>2015</v>
      </c>
      <c r="C318" s="2">
        <v>1986682</v>
      </c>
      <c r="D318" s="2">
        <v>0</v>
      </c>
      <c r="E318" s="2">
        <v>1986682</v>
      </c>
    </row>
    <row r="319" spans="1:5" x14ac:dyDescent="0.25">
      <c r="A319" s="1" t="s">
        <v>9</v>
      </c>
      <c r="B319" s="2">
        <v>1949</v>
      </c>
      <c r="C319" s="2">
        <v>7193395</v>
      </c>
      <c r="D319" s="2">
        <v>6716319</v>
      </c>
      <c r="E319" s="2">
        <v>477076</v>
      </c>
    </row>
    <row r="320" spans="1:5" x14ac:dyDescent="0.25">
      <c r="A320" s="1" t="s">
        <v>9</v>
      </c>
      <c r="B320" s="2">
        <v>1950</v>
      </c>
      <c r="C320" s="2">
        <v>1898485</v>
      </c>
      <c r="D320" s="2">
        <v>1898485</v>
      </c>
      <c r="E320" s="2">
        <v>0</v>
      </c>
    </row>
    <row r="321" spans="1:5" x14ac:dyDescent="0.25">
      <c r="A321" s="1" t="s">
        <v>9</v>
      </c>
      <c r="B321" s="2">
        <v>1954</v>
      </c>
      <c r="C321" s="2">
        <v>16456281</v>
      </c>
      <c r="D321" s="2">
        <v>15622000</v>
      </c>
      <c r="E321" s="2">
        <v>834281</v>
      </c>
    </row>
    <row r="322" spans="1:5" x14ac:dyDescent="0.25">
      <c r="A322" s="1" t="s">
        <v>9</v>
      </c>
      <c r="B322" s="2">
        <v>1955</v>
      </c>
      <c r="C322" s="2">
        <v>1245194</v>
      </c>
      <c r="D322" s="2">
        <v>85585</v>
      </c>
      <c r="E322" s="2">
        <v>1159609</v>
      </c>
    </row>
    <row r="323" spans="1:5" x14ac:dyDescent="0.25">
      <c r="A323" s="1" t="s">
        <v>9</v>
      </c>
      <c r="B323" s="2">
        <v>1956</v>
      </c>
      <c r="C323" s="2">
        <v>85904556</v>
      </c>
      <c r="D323" s="2">
        <v>85650560</v>
      </c>
      <c r="E323" s="2">
        <v>253996</v>
      </c>
    </row>
    <row r="324" spans="1:5" x14ac:dyDescent="0.25">
      <c r="A324" s="1" t="s">
        <v>9</v>
      </c>
      <c r="B324" s="2">
        <v>1957</v>
      </c>
      <c r="C324" s="2">
        <v>105231259</v>
      </c>
      <c r="D324" s="2">
        <v>103676488</v>
      </c>
      <c r="E324" s="2">
        <v>1554771</v>
      </c>
    </row>
    <row r="325" spans="1:5" x14ac:dyDescent="0.25">
      <c r="A325" s="1" t="s">
        <v>9</v>
      </c>
      <c r="B325" s="2">
        <v>1958</v>
      </c>
      <c r="C325" s="2">
        <v>50103683</v>
      </c>
      <c r="D325" s="2">
        <v>48519334</v>
      </c>
      <c r="E325" s="2">
        <v>1584349</v>
      </c>
    </row>
    <row r="326" spans="1:5" x14ac:dyDescent="0.25">
      <c r="A326" s="1" t="s">
        <v>9</v>
      </c>
      <c r="B326" s="2">
        <v>1959</v>
      </c>
      <c r="C326" s="2">
        <v>202219772</v>
      </c>
      <c r="D326" s="2">
        <v>201309394</v>
      </c>
      <c r="E326" s="2">
        <v>910378</v>
      </c>
    </row>
    <row r="327" spans="1:5" x14ac:dyDescent="0.25">
      <c r="A327" s="1" t="s">
        <v>9</v>
      </c>
      <c r="B327" s="2">
        <v>1960</v>
      </c>
      <c r="C327" s="2">
        <v>288265448</v>
      </c>
      <c r="D327" s="2">
        <v>286146368</v>
      </c>
      <c r="E327" s="2">
        <v>2119080</v>
      </c>
    </row>
    <row r="328" spans="1:5" x14ac:dyDescent="0.25">
      <c r="A328" s="1" t="s">
        <v>9</v>
      </c>
      <c r="B328" s="2">
        <v>1961</v>
      </c>
      <c r="C328" s="2">
        <v>94420146</v>
      </c>
      <c r="D328" s="2">
        <v>91614307</v>
      </c>
      <c r="E328" s="2">
        <v>2805839</v>
      </c>
    </row>
    <row r="329" spans="1:5" x14ac:dyDescent="0.25">
      <c r="A329" s="1" t="s">
        <v>9</v>
      </c>
      <c r="B329" s="2">
        <v>1962</v>
      </c>
      <c r="C329" s="2">
        <v>13391421</v>
      </c>
      <c r="D329" s="2">
        <v>12429417</v>
      </c>
      <c r="E329" s="2">
        <v>962004</v>
      </c>
    </row>
    <row r="330" spans="1:5" x14ac:dyDescent="0.25">
      <c r="A330" s="1" t="s">
        <v>9</v>
      </c>
      <c r="B330" s="2">
        <v>1963</v>
      </c>
      <c r="C330" s="2">
        <v>30376886</v>
      </c>
      <c r="D330" s="2">
        <v>30376886</v>
      </c>
      <c r="E330" s="2">
        <v>0</v>
      </c>
    </row>
    <row r="331" spans="1:5" x14ac:dyDescent="0.25">
      <c r="A331" s="1" t="s">
        <v>9</v>
      </c>
      <c r="B331" s="2">
        <v>1964</v>
      </c>
      <c r="C331" s="2">
        <v>28832354</v>
      </c>
      <c r="D331" s="2">
        <v>28613106</v>
      </c>
      <c r="E331" s="2">
        <v>219248</v>
      </c>
    </row>
    <row r="332" spans="1:5" x14ac:dyDescent="0.25">
      <c r="A332" s="1" t="s">
        <v>9</v>
      </c>
      <c r="B332" s="2">
        <v>1965</v>
      </c>
      <c r="C332" s="2">
        <v>27877503</v>
      </c>
      <c r="D332" s="2">
        <v>27730751</v>
      </c>
      <c r="E332" s="2">
        <v>146752</v>
      </c>
    </row>
    <row r="333" spans="1:5" x14ac:dyDescent="0.25">
      <c r="A333" s="1" t="s">
        <v>9</v>
      </c>
      <c r="B333" s="2">
        <v>1966</v>
      </c>
      <c r="C333" s="2">
        <v>20303402</v>
      </c>
      <c r="D333" s="2">
        <v>20010015</v>
      </c>
      <c r="E333" s="2">
        <v>293387</v>
      </c>
    </row>
    <row r="334" spans="1:5" x14ac:dyDescent="0.25">
      <c r="A334" s="1" t="s">
        <v>9</v>
      </c>
      <c r="B334" s="2">
        <v>1967</v>
      </c>
      <c r="C334" s="2">
        <v>62324290</v>
      </c>
      <c r="D334" s="2">
        <v>61402591</v>
      </c>
      <c r="E334" s="2">
        <v>921699</v>
      </c>
    </row>
    <row r="335" spans="1:5" x14ac:dyDescent="0.25">
      <c r="A335" s="1" t="s">
        <v>9</v>
      </c>
      <c r="B335" s="2">
        <v>1968</v>
      </c>
      <c r="C335" s="2">
        <v>43400411</v>
      </c>
      <c r="D335" s="2">
        <v>42986041</v>
      </c>
      <c r="E335" s="2">
        <v>414370</v>
      </c>
    </row>
    <row r="336" spans="1:5" x14ac:dyDescent="0.25">
      <c r="A336" s="1" t="s">
        <v>9</v>
      </c>
      <c r="B336" s="2">
        <v>1969</v>
      </c>
      <c r="C336" s="2">
        <v>52879116</v>
      </c>
      <c r="D336" s="2">
        <v>52447162</v>
      </c>
      <c r="E336" s="2">
        <v>431954</v>
      </c>
    </row>
    <row r="337" spans="1:5" x14ac:dyDescent="0.25">
      <c r="A337" s="1" t="s">
        <v>9</v>
      </c>
      <c r="B337" s="2">
        <v>1970</v>
      </c>
      <c r="C337" s="2">
        <v>57761789</v>
      </c>
      <c r="D337" s="2">
        <v>57531710</v>
      </c>
      <c r="E337" s="2">
        <v>230079</v>
      </c>
    </row>
    <row r="338" spans="1:5" x14ac:dyDescent="0.25">
      <c r="A338" s="1" t="s">
        <v>9</v>
      </c>
      <c r="B338" s="2">
        <v>1971</v>
      </c>
      <c r="C338" s="2">
        <v>40556928</v>
      </c>
      <c r="D338" s="2">
        <v>40197921</v>
      </c>
      <c r="E338" s="2">
        <v>359007</v>
      </c>
    </row>
    <row r="339" spans="1:5" x14ac:dyDescent="0.25">
      <c r="A339" s="1" t="s">
        <v>9</v>
      </c>
      <c r="B339" s="2">
        <v>1972</v>
      </c>
      <c r="C339" s="2">
        <v>25264351</v>
      </c>
      <c r="D339" s="2">
        <v>23379560</v>
      </c>
      <c r="E339" s="2">
        <v>1884791</v>
      </c>
    </row>
    <row r="340" spans="1:5" x14ac:dyDescent="0.25">
      <c r="A340" s="1" t="s">
        <v>9</v>
      </c>
      <c r="B340" s="2">
        <v>1973</v>
      </c>
      <c r="C340" s="2">
        <v>17810858</v>
      </c>
      <c r="D340" s="2">
        <v>17740081</v>
      </c>
      <c r="E340" s="2">
        <v>70777</v>
      </c>
    </row>
    <row r="341" spans="1:5" x14ac:dyDescent="0.25">
      <c r="A341" s="1" t="s">
        <v>9</v>
      </c>
      <c r="B341" s="2">
        <v>1974</v>
      </c>
      <c r="C341" s="2">
        <v>20900422</v>
      </c>
      <c r="D341" s="2">
        <v>20673645</v>
      </c>
      <c r="E341" s="2">
        <v>226777</v>
      </c>
    </row>
    <row r="342" spans="1:5" x14ac:dyDescent="0.25">
      <c r="A342" s="1" t="s">
        <v>9</v>
      </c>
      <c r="B342" s="2">
        <v>1975</v>
      </c>
      <c r="C342" s="2">
        <v>109643457</v>
      </c>
      <c r="D342" s="2">
        <v>107207469</v>
      </c>
      <c r="E342" s="2">
        <v>2435988</v>
      </c>
    </row>
    <row r="343" spans="1:5" x14ac:dyDescent="0.25">
      <c r="A343" s="1" t="s">
        <v>9</v>
      </c>
      <c r="B343" s="2">
        <v>1976</v>
      </c>
      <c r="C343" s="2">
        <v>148411212</v>
      </c>
      <c r="D343" s="2">
        <v>147857903</v>
      </c>
      <c r="E343" s="2">
        <v>553309</v>
      </c>
    </row>
    <row r="344" spans="1:5" x14ac:dyDescent="0.25">
      <c r="A344" s="1" t="s">
        <v>9</v>
      </c>
      <c r="B344" s="2">
        <v>1977</v>
      </c>
      <c r="C344" s="2">
        <v>218522381</v>
      </c>
      <c r="D344" s="2">
        <v>212188847</v>
      </c>
      <c r="E344" s="2">
        <v>6333534</v>
      </c>
    </row>
    <row r="345" spans="1:5" x14ac:dyDescent="0.25">
      <c r="A345" s="1" t="s">
        <v>9</v>
      </c>
      <c r="B345" s="2">
        <v>1978</v>
      </c>
      <c r="C345" s="2">
        <v>78170293</v>
      </c>
      <c r="D345" s="2">
        <v>76064269</v>
      </c>
      <c r="E345" s="2">
        <v>2106024</v>
      </c>
    </row>
    <row r="346" spans="1:5" x14ac:dyDescent="0.25">
      <c r="A346" s="1" t="s">
        <v>9</v>
      </c>
      <c r="B346" s="2">
        <v>1979</v>
      </c>
      <c r="C346" s="2">
        <v>55580969</v>
      </c>
      <c r="D346" s="2">
        <v>47915917</v>
      </c>
      <c r="E346" s="2">
        <v>7665052</v>
      </c>
    </row>
    <row r="347" spans="1:5" x14ac:dyDescent="0.25">
      <c r="A347" s="1" t="s">
        <v>9</v>
      </c>
      <c r="B347" s="2">
        <v>1980</v>
      </c>
      <c r="C347" s="2">
        <v>108645433</v>
      </c>
      <c r="D347" s="2">
        <v>108319706</v>
      </c>
      <c r="E347" s="2">
        <v>325727</v>
      </c>
    </row>
    <row r="348" spans="1:5" x14ac:dyDescent="0.25">
      <c r="A348" s="1" t="s">
        <v>9</v>
      </c>
      <c r="B348" s="2">
        <v>1981</v>
      </c>
      <c r="C348" s="2">
        <v>49432308</v>
      </c>
      <c r="D348" s="2">
        <v>45937208</v>
      </c>
      <c r="E348" s="2">
        <v>3495100</v>
      </c>
    </row>
    <row r="349" spans="1:5" x14ac:dyDescent="0.25">
      <c r="A349" s="1" t="s">
        <v>9</v>
      </c>
      <c r="B349" s="2">
        <v>1982</v>
      </c>
      <c r="C349" s="2">
        <v>58659589</v>
      </c>
      <c r="D349" s="2">
        <v>53183899</v>
      </c>
      <c r="E349" s="2">
        <v>5475690</v>
      </c>
    </row>
    <row r="350" spans="1:5" x14ac:dyDescent="0.25">
      <c r="A350" s="1" t="s">
        <v>9</v>
      </c>
      <c r="B350" s="2">
        <v>1983</v>
      </c>
      <c r="C350" s="2">
        <v>30264145</v>
      </c>
      <c r="D350" s="2">
        <v>24270307</v>
      </c>
      <c r="E350" s="2">
        <v>5993838</v>
      </c>
    </row>
    <row r="351" spans="1:5" x14ac:dyDescent="0.25">
      <c r="A351" s="1" t="s">
        <v>9</v>
      </c>
      <c r="B351" s="2">
        <v>1984</v>
      </c>
      <c r="C351" s="2">
        <v>62330980</v>
      </c>
      <c r="D351" s="2">
        <v>61161659</v>
      </c>
      <c r="E351" s="2">
        <v>1169321</v>
      </c>
    </row>
    <row r="352" spans="1:5" x14ac:dyDescent="0.25">
      <c r="A352" s="1" t="s">
        <v>9</v>
      </c>
      <c r="B352" s="2">
        <v>1985</v>
      </c>
      <c r="C352" s="2">
        <v>29718266</v>
      </c>
      <c r="D352" s="2">
        <v>29025572</v>
      </c>
      <c r="E352" s="2">
        <v>692694</v>
      </c>
    </row>
    <row r="353" spans="1:5" x14ac:dyDescent="0.25">
      <c r="A353" s="1" t="s">
        <v>9</v>
      </c>
      <c r="B353" s="2">
        <v>1986</v>
      </c>
      <c r="C353" s="2">
        <v>15812337</v>
      </c>
      <c r="D353" s="2">
        <v>14323205</v>
      </c>
      <c r="E353" s="2">
        <v>1489132</v>
      </c>
    </row>
    <row r="354" spans="1:5" x14ac:dyDescent="0.25">
      <c r="A354" s="1" t="s">
        <v>9</v>
      </c>
      <c r="B354" s="2">
        <v>1987</v>
      </c>
      <c r="C354" s="2">
        <v>40299951</v>
      </c>
      <c r="D354" s="2">
        <v>39265799</v>
      </c>
      <c r="E354" s="2">
        <v>1034152</v>
      </c>
    </row>
    <row r="355" spans="1:5" x14ac:dyDescent="0.25">
      <c r="A355" s="1" t="s">
        <v>9</v>
      </c>
      <c r="B355" s="2">
        <v>1988</v>
      </c>
      <c r="C355" s="2">
        <v>13820832</v>
      </c>
      <c r="D355" s="2">
        <v>13287565</v>
      </c>
      <c r="E355" s="2">
        <v>533267</v>
      </c>
    </row>
    <row r="356" spans="1:5" x14ac:dyDescent="0.25">
      <c r="A356" s="1" t="s">
        <v>9</v>
      </c>
      <c r="B356" s="2">
        <v>1989</v>
      </c>
      <c r="C356" s="2">
        <v>14374154</v>
      </c>
      <c r="D356" s="2">
        <v>14220002</v>
      </c>
      <c r="E356" s="2">
        <v>154152</v>
      </c>
    </row>
    <row r="357" spans="1:5" x14ac:dyDescent="0.25">
      <c r="A357" s="1" t="s">
        <v>9</v>
      </c>
      <c r="B357" s="2">
        <v>1990</v>
      </c>
      <c r="C357" s="2">
        <v>26283089</v>
      </c>
      <c r="D357" s="2">
        <v>25710752</v>
      </c>
      <c r="E357" s="2">
        <v>572337</v>
      </c>
    </row>
    <row r="358" spans="1:5" x14ac:dyDescent="0.25">
      <c r="A358" s="1" t="s">
        <v>9</v>
      </c>
      <c r="B358" s="2">
        <v>1991</v>
      </c>
      <c r="C358" s="2">
        <v>91108225</v>
      </c>
      <c r="D358" s="2">
        <v>88848130</v>
      </c>
      <c r="E358" s="2">
        <v>2260095</v>
      </c>
    </row>
    <row r="359" spans="1:5" x14ac:dyDescent="0.25">
      <c r="A359" s="1" t="s">
        <v>9</v>
      </c>
      <c r="B359" s="2">
        <v>1992</v>
      </c>
      <c r="C359" s="2">
        <v>18991155</v>
      </c>
      <c r="D359" s="2">
        <v>17622080</v>
      </c>
      <c r="E359" s="2">
        <v>1369075</v>
      </c>
    </row>
    <row r="360" spans="1:5" x14ac:dyDescent="0.25">
      <c r="A360" s="1" t="s">
        <v>9</v>
      </c>
      <c r="B360" s="2">
        <v>1993</v>
      </c>
      <c r="C360" s="2">
        <v>24202407</v>
      </c>
      <c r="D360" s="2">
        <v>24202407</v>
      </c>
      <c r="E360" s="2">
        <v>0</v>
      </c>
    </row>
    <row r="361" spans="1:5" x14ac:dyDescent="0.25">
      <c r="A361" s="1" t="s">
        <v>9</v>
      </c>
      <c r="B361" s="2">
        <v>1994</v>
      </c>
      <c r="C361" s="2">
        <v>10762586</v>
      </c>
      <c r="D361" s="2">
        <v>10178316</v>
      </c>
      <c r="E361" s="2">
        <v>584270</v>
      </c>
    </row>
    <row r="362" spans="1:5" x14ac:dyDescent="0.25">
      <c r="A362" s="1" t="s">
        <v>9</v>
      </c>
      <c r="B362" s="2">
        <v>1995</v>
      </c>
      <c r="C362" s="2">
        <v>144847638</v>
      </c>
      <c r="D362" s="2">
        <v>136973263</v>
      </c>
      <c r="E362" s="2">
        <v>7874375</v>
      </c>
    </row>
    <row r="363" spans="1:5" x14ac:dyDescent="0.25">
      <c r="A363" s="1" t="s">
        <v>9</v>
      </c>
      <c r="B363" s="2">
        <v>1996</v>
      </c>
      <c r="C363" s="2">
        <v>86062062</v>
      </c>
      <c r="D363" s="2">
        <v>73372860</v>
      </c>
      <c r="E363" s="2">
        <v>12689202</v>
      </c>
    </row>
    <row r="364" spans="1:5" x14ac:dyDescent="0.25">
      <c r="A364" s="1" t="s">
        <v>9</v>
      </c>
      <c r="B364" s="2">
        <v>1997</v>
      </c>
      <c r="C364" s="2">
        <v>45317759</v>
      </c>
      <c r="D364" s="2">
        <v>44436927</v>
      </c>
      <c r="E364" s="2">
        <v>880832</v>
      </c>
    </row>
    <row r="365" spans="1:5" x14ac:dyDescent="0.25">
      <c r="A365" s="1" t="s">
        <v>9</v>
      </c>
      <c r="B365" s="2">
        <v>1998</v>
      </c>
      <c r="C365" s="2">
        <v>94797323</v>
      </c>
      <c r="D365" s="2">
        <v>79097316</v>
      </c>
      <c r="E365" s="2">
        <v>15700007</v>
      </c>
    </row>
    <row r="366" spans="1:5" x14ac:dyDescent="0.25">
      <c r="A366" s="1" t="s">
        <v>9</v>
      </c>
      <c r="B366" s="2">
        <v>1999</v>
      </c>
      <c r="C366" s="2">
        <v>22343683</v>
      </c>
      <c r="D366" s="2">
        <v>10096077</v>
      </c>
      <c r="E366" s="2">
        <v>12247606</v>
      </c>
    </row>
    <row r="367" spans="1:5" x14ac:dyDescent="0.25">
      <c r="A367" s="1" t="s">
        <v>9</v>
      </c>
      <c r="B367" s="2">
        <v>2000</v>
      </c>
      <c r="C367" s="2">
        <v>402232211</v>
      </c>
      <c r="D367" s="2">
        <v>302715246</v>
      </c>
      <c r="E367" s="2">
        <v>99516965</v>
      </c>
    </row>
    <row r="368" spans="1:5" x14ac:dyDescent="0.25">
      <c r="A368" s="1" t="s">
        <v>9</v>
      </c>
      <c r="B368" s="2">
        <v>2001</v>
      </c>
      <c r="C368" s="2">
        <v>213134999</v>
      </c>
      <c r="D368" s="2">
        <v>134010769</v>
      </c>
      <c r="E368" s="2">
        <v>79124230</v>
      </c>
    </row>
    <row r="369" spans="1:5" x14ac:dyDescent="0.25">
      <c r="A369" s="1" t="s">
        <v>9</v>
      </c>
      <c r="B369" s="2">
        <v>2002</v>
      </c>
      <c r="C369" s="2">
        <v>197354049</v>
      </c>
      <c r="D369" s="2">
        <v>148440862</v>
      </c>
      <c r="E369" s="2">
        <v>48913187</v>
      </c>
    </row>
    <row r="370" spans="1:5" x14ac:dyDescent="0.25">
      <c r="A370" s="1" t="s">
        <v>9</v>
      </c>
      <c r="B370" s="2">
        <v>2003</v>
      </c>
      <c r="C370" s="2">
        <v>157876649</v>
      </c>
      <c r="D370" s="2">
        <v>120102523</v>
      </c>
      <c r="E370" s="2">
        <v>37774126</v>
      </c>
    </row>
    <row r="371" spans="1:5" x14ac:dyDescent="0.25">
      <c r="A371" s="1" t="s">
        <v>9</v>
      </c>
      <c r="B371" s="2">
        <v>2004</v>
      </c>
      <c r="C371" s="2">
        <v>48733813</v>
      </c>
      <c r="D371" s="2">
        <v>36435756</v>
      </c>
      <c r="E371" s="2">
        <v>12298057</v>
      </c>
    </row>
    <row r="372" spans="1:5" x14ac:dyDescent="0.25">
      <c r="A372" s="1" t="s">
        <v>9</v>
      </c>
      <c r="B372" s="2">
        <v>2005</v>
      </c>
      <c r="C372" s="2">
        <v>97375067</v>
      </c>
      <c r="D372" s="2">
        <v>24404233</v>
      </c>
      <c r="E372" s="2">
        <v>72970834</v>
      </c>
    </row>
    <row r="373" spans="1:5" x14ac:dyDescent="0.25">
      <c r="A373" s="1" t="s">
        <v>9</v>
      </c>
      <c r="B373" s="2">
        <v>2006</v>
      </c>
      <c r="C373" s="2">
        <v>288115879</v>
      </c>
      <c r="D373" s="2">
        <v>68345063</v>
      </c>
      <c r="E373" s="2">
        <v>219770816</v>
      </c>
    </row>
    <row r="374" spans="1:5" x14ac:dyDescent="0.25">
      <c r="A374" s="1" t="s">
        <v>9</v>
      </c>
      <c r="B374" s="2">
        <v>2007</v>
      </c>
      <c r="C374" s="2">
        <v>85483494</v>
      </c>
      <c r="D374" s="2">
        <v>36069521</v>
      </c>
      <c r="E374" s="2">
        <v>49413973</v>
      </c>
    </row>
    <row r="375" spans="1:5" x14ac:dyDescent="0.25">
      <c r="A375" s="1" t="s">
        <v>9</v>
      </c>
      <c r="B375" s="2">
        <v>2008</v>
      </c>
      <c r="C375" s="2">
        <v>71625634</v>
      </c>
      <c r="D375" s="2">
        <v>20127860</v>
      </c>
      <c r="E375" s="2">
        <v>51497774</v>
      </c>
    </row>
    <row r="376" spans="1:5" x14ac:dyDescent="0.25">
      <c r="A376" s="1" t="s">
        <v>9</v>
      </c>
      <c r="B376" s="2">
        <v>2009</v>
      </c>
      <c r="C376" s="2">
        <v>124575856</v>
      </c>
      <c r="D376" s="2">
        <v>43886635</v>
      </c>
      <c r="E376" s="2">
        <v>80689221</v>
      </c>
    </row>
    <row r="377" spans="1:5" x14ac:dyDescent="0.25">
      <c r="A377" s="1" t="s">
        <v>9</v>
      </c>
      <c r="B377" s="2">
        <v>2010</v>
      </c>
      <c r="C377" s="2">
        <v>126754854</v>
      </c>
      <c r="D377" s="2">
        <v>48825945</v>
      </c>
      <c r="E377" s="2">
        <v>77928909</v>
      </c>
    </row>
    <row r="378" spans="1:5" x14ac:dyDescent="0.25">
      <c r="A378" s="1" t="s">
        <v>9</v>
      </c>
      <c r="B378" s="2">
        <v>2011</v>
      </c>
      <c r="C378" s="2">
        <v>35598968</v>
      </c>
      <c r="D378" s="2">
        <v>27789353</v>
      </c>
      <c r="E378" s="2">
        <v>7809615</v>
      </c>
    </row>
    <row r="379" spans="1:5" x14ac:dyDescent="0.25">
      <c r="A379" s="1" t="s">
        <v>9</v>
      </c>
      <c r="B379" s="2">
        <v>2012</v>
      </c>
      <c r="C379" s="2">
        <v>114437153</v>
      </c>
      <c r="D379" s="2">
        <v>26269325</v>
      </c>
      <c r="E379" s="2">
        <v>88167828</v>
      </c>
    </row>
    <row r="380" spans="1:5" x14ac:dyDescent="0.25">
      <c r="A380" s="1" t="s">
        <v>9</v>
      </c>
      <c r="B380" s="2">
        <v>2013</v>
      </c>
      <c r="C380" s="2">
        <v>35477106</v>
      </c>
      <c r="D380" s="2">
        <v>5861939</v>
      </c>
      <c r="E380" s="2">
        <v>29615167</v>
      </c>
    </row>
    <row r="381" spans="1:5" x14ac:dyDescent="0.25">
      <c r="A381" s="1" t="s">
        <v>9</v>
      </c>
      <c r="B381" s="2">
        <v>2014</v>
      </c>
      <c r="C381" s="2">
        <v>4234055</v>
      </c>
      <c r="D381" s="2">
        <v>2665331</v>
      </c>
      <c r="E381" s="2">
        <v>1568724</v>
      </c>
    </row>
    <row r="382" spans="1:5" x14ac:dyDescent="0.25">
      <c r="A382" s="1" t="s">
        <v>9</v>
      </c>
      <c r="B382" s="2">
        <v>2015</v>
      </c>
      <c r="C382" s="2">
        <v>31847203</v>
      </c>
      <c r="D382" s="2">
        <v>173343</v>
      </c>
      <c r="E382" s="2">
        <v>31673860</v>
      </c>
    </row>
    <row r="383" spans="1:5" x14ac:dyDescent="0.25">
      <c r="A383" s="1" t="s">
        <v>9</v>
      </c>
      <c r="B383" s="2">
        <v>2016</v>
      </c>
      <c r="C383" s="2">
        <v>38436059</v>
      </c>
      <c r="D383" s="2">
        <v>0</v>
      </c>
      <c r="E383" s="2">
        <v>38436059</v>
      </c>
    </row>
    <row r="384" spans="1:5" x14ac:dyDescent="0.25">
      <c r="A384" s="1" t="s">
        <v>10</v>
      </c>
      <c r="B384" s="2">
        <v>1949</v>
      </c>
      <c r="C384" s="2">
        <v>497103</v>
      </c>
      <c r="D384" s="2">
        <v>497103</v>
      </c>
      <c r="E384" s="2">
        <v>0</v>
      </c>
    </row>
    <row r="385" spans="1:5" x14ac:dyDescent="0.25">
      <c r="A385" s="1" t="s">
        <v>10</v>
      </c>
      <c r="B385" s="2">
        <v>1955</v>
      </c>
      <c r="C385" s="2">
        <v>8851019</v>
      </c>
      <c r="D385" s="2">
        <v>8851019</v>
      </c>
      <c r="E385" s="2">
        <v>0</v>
      </c>
    </row>
    <row r="386" spans="1:5" x14ac:dyDescent="0.25">
      <c r="A386" s="1" t="s">
        <v>10</v>
      </c>
      <c r="B386" s="2">
        <v>1956</v>
      </c>
      <c r="C386" s="2">
        <v>1859347</v>
      </c>
      <c r="D386" s="2">
        <v>1859347</v>
      </c>
      <c r="E386" s="2">
        <v>0</v>
      </c>
    </row>
    <row r="387" spans="1:5" x14ac:dyDescent="0.25">
      <c r="A387" s="1" t="s">
        <v>10</v>
      </c>
      <c r="B387" s="2">
        <v>1957</v>
      </c>
      <c r="C387" s="2">
        <v>3381007</v>
      </c>
      <c r="D387" s="2">
        <v>3381007</v>
      </c>
      <c r="E387" s="2">
        <v>0</v>
      </c>
    </row>
    <row r="388" spans="1:5" x14ac:dyDescent="0.25">
      <c r="A388" s="1" t="s">
        <v>10</v>
      </c>
      <c r="B388" s="2">
        <v>1958</v>
      </c>
      <c r="C388" s="2">
        <v>16130286</v>
      </c>
      <c r="D388" s="2">
        <v>16011272</v>
      </c>
      <c r="E388" s="2">
        <v>119014</v>
      </c>
    </row>
    <row r="389" spans="1:5" x14ac:dyDescent="0.25">
      <c r="A389" s="1" t="s">
        <v>10</v>
      </c>
      <c r="B389" s="2">
        <v>1959</v>
      </c>
      <c r="C389" s="2">
        <v>92426</v>
      </c>
      <c r="D389" s="2">
        <v>0</v>
      </c>
      <c r="E389" s="2">
        <v>92426</v>
      </c>
    </row>
    <row r="390" spans="1:5" x14ac:dyDescent="0.25">
      <c r="A390" s="1" t="s">
        <v>10</v>
      </c>
      <c r="B390" s="2">
        <v>1960</v>
      </c>
      <c r="C390" s="2">
        <v>606215</v>
      </c>
      <c r="D390" s="2">
        <v>606215</v>
      </c>
      <c r="E390" s="2">
        <v>0</v>
      </c>
    </row>
    <row r="391" spans="1:5" x14ac:dyDescent="0.25">
      <c r="A391" s="1" t="s">
        <v>10</v>
      </c>
      <c r="B391" s="2">
        <v>1964</v>
      </c>
      <c r="C391" s="2">
        <v>8359627</v>
      </c>
      <c r="D391" s="2">
        <v>8359627</v>
      </c>
      <c r="E391" s="2">
        <v>0</v>
      </c>
    </row>
    <row r="392" spans="1:5" x14ac:dyDescent="0.25">
      <c r="A392" s="1" t="s">
        <v>10</v>
      </c>
      <c r="B392" s="2">
        <v>1967</v>
      </c>
      <c r="C392" s="2">
        <v>192623</v>
      </c>
      <c r="D392" s="2">
        <v>0</v>
      </c>
      <c r="E392" s="2">
        <v>192623</v>
      </c>
    </row>
    <row r="393" spans="1:5" x14ac:dyDescent="0.25">
      <c r="A393" s="1" t="s">
        <v>10</v>
      </c>
      <c r="B393" s="2">
        <v>1968</v>
      </c>
      <c r="C393" s="2">
        <v>471368</v>
      </c>
      <c r="D393" s="2">
        <v>471368</v>
      </c>
      <c r="E393" s="2">
        <v>0</v>
      </c>
    </row>
    <row r="394" spans="1:5" x14ac:dyDescent="0.25">
      <c r="A394" s="1" t="s">
        <v>10</v>
      </c>
      <c r="B394" s="2">
        <v>1969</v>
      </c>
      <c r="C394" s="2">
        <v>9524727</v>
      </c>
      <c r="D394" s="2">
        <v>8985157</v>
      </c>
      <c r="E394" s="2">
        <v>539570</v>
      </c>
    </row>
    <row r="395" spans="1:5" x14ac:dyDescent="0.25">
      <c r="A395" s="1" t="s">
        <v>10</v>
      </c>
      <c r="B395" s="2">
        <v>1970</v>
      </c>
      <c r="C395" s="2">
        <v>5912270</v>
      </c>
      <c r="D395" s="2">
        <v>5514764</v>
      </c>
      <c r="E395" s="2">
        <v>397506</v>
      </c>
    </row>
    <row r="396" spans="1:5" x14ac:dyDescent="0.25">
      <c r="A396" s="1" t="s">
        <v>10</v>
      </c>
      <c r="B396" s="2">
        <v>1971</v>
      </c>
      <c r="C396" s="2">
        <v>28582956</v>
      </c>
      <c r="D396" s="2">
        <v>26857117</v>
      </c>
      <c r="E396" s="2">
        <v>1725839</v>
      </c>
    </row>
    <row r="397" spans="1:5" x14ac:dyDescent="0.25">
      <c r="A397" s="1" t="s">
        <v>10</v>
      </c>
      <c r="B397" s="2">
        <v>1972</v>
      </c>
      <c r="C397" s="2">
        <v>5378460</v>
      </c>
      <c r="D397" s="2">
        <v>5378460</v>
      </c>
      <c r="E397" s="2">
        <v>0</v>
      </c>
    </row>
    <row r="398" spans="1:5" x14ac:dyDescent="0.25">
      <c r="A398" s="1" t="s">
        <v>10</v>
      </c>
      <c r="B398" s="2">
        <v>1973</v>
      </c>
      <c r="C398" s="2">
        <v>4544177</v>
      </c>
      <c r="D398" s="2">
        <v>3783148</v>
      </c>
      <c r="E398" s="2">
        <v>761029</v>
      </c>
    </row>
    <row r="399" spans="1:5" x14ac:dyDescent="0.25">
      <c r="A399" s="1" t="s">
        <v>10</v>
      </c>
      <c r="B399" s="2">
        <v>1974</v>
      </c>
      <c r="C399" s="2">
        <v>3764641</v>
      </c>
      <c r="D399" s="2">
        <v>2111098</v>
      </c>
      <c r="E399" s="2">
        <v>1653543</v>
      </c>
    </row>
    <row r="400" spans="1:5" x14ac:dyDescent="0.25">
      <c r="A400" s="1" t="s">
        <v>10</v>
      </c>
      <c r="B400" s="2">
        <v>1975</v>
      </c>
      <c r="C400" s="2">
        <v>736534</v>
      </c>
      <c r="D400" s="2">
        <v>685595</v>
      </c>
      <c r="E400" s="2">
        <v>50939</v>
      </c>
    </row>
    <row r="401" spans="1:5" x14ac:dyDescent="0.25">
      <c r="A401" s="1" t="s">
        <v>10</v>
      </c>
      <c r="B401" s="2">
        <v>1976</v>
      </c>
      <c r="C401" s="2">
        <v>28344802</v>
      </c>
      <c r="D401" s="2">
        <v>28171181</v>
      </c>
      <c r="E401" s="2">
        <v>173621</v>
      </c>
    </row>
    <row r="402" spans="1:5" x14ac:dyDescent="0.25">
      <c r="A402" s="1" t="s">
        <v>10</v>
      </c>
      <c r="B402" s="2">
        <v>1977</v>
      </c>
      <c r="C402" s="2">
        <v>255801</v>
      </c>
      <c r="D402" s="2">
        <v>40482</v>
      </c>
      <c r="E402" s="2">
        <v>215319</v>
      </c>
    </row>
    <row r="403" spans="1:5" x14ac:dyDescent="0.25">
      <c r="A403" s="1" t="s">
        <v>10</v>
      </c>
      <c r="B403" s="2">
        <v>1978</v>
      </c>
      <c r="C403" s="2">
        <v>121634823</v>
      </c>
      <c r="D403" s="2">
        <v>121634823</v>
      </c>
      <c r="E403" s="2">
        <v>0</v>
      </c>
    </row>
    <row r="404" spans="1:5" x14ac:dyDescent="0.25">
      <c r="A404" s="1" t="s">
        <v>10</v>
      </c>
      <c r="B404" s="2">
        <v>1979</v>
      </c>
      <c r="C404" s="2">
        <v>33868031</v>
      </c>
      <c r="D404" s="2">
        <v>33763247</v>
      </c>
      <c r="E404" s="2">
        <v>104784</v>
      </c>
    </row>
    <row r="405" spans="1:5" x14ac:dyDescent="0.25">
      <c r="A405" s="1" t="s">
        <v>10</v>
      </c>
      <c r="B405" s="2">
        <v>1980</v>
      </c>
      <c r="C405" s="2">
        <v>17557910</v>
      </c>
      <c r="D405" s="2">
        <v>17379123</v>
      </c>
      <c r="E405" s="2">
        <v>178787</v>
      </c>
    </row>
    <row r="406" spans="1:5" x14ac:dyDescent="0.25">
      <c r="A406" s="1" t="s">
        <v>10</v>
      </c>
      <c r="B406" s="2">
        <v>1981</v>
      </c>
      <c r="C406" s="2">
        <v>48253003</v>
      </c>
      <c r="D406" s="2">
        <v>48253003</v>
      </c>
      <c r="E406" s="2">
        <v>0</v>
      </c>
    </row>
    <row r="407" spans="1:5" x14ac:dyDescent="0.25">
      <c r="A407" s="1" t="s">
        <v>10</v>
      </c>
      <c r="B407" s="2">
        <v>1982</v>
      </c>
      <c r="C407" s="2">
        <v>114385077</v>
      </c>
      <c r="D407" s="2">
        <v>114072126</v>
      </c>
      <c r="E407" s="2">
        <v>312951</v>
      </c>
    </row>
    <row r="408" spans="1:5" x14ac:dyDescent="0.25">
      <c r="A408" s="1" t="s">
        <v>10</v>
      </c>
      <c r="B408" s="2">
        <v>1983</v>
      </c>
      <c r="C408" s="2">
        <v>30341180</v>
      </c>
      <c r="D408" s="2">
        <v>28227249</v>
      </c>
      <c r="E408" s="2">
        <v>2113931</v>
      </c>
    </row>
    <row r="409" spans="1:5" x14ac:dyDescent="0.25">
      <c r="A409" s="1" t="s">
        <v>10</v>
      </c>
      <c r="B409" s="2">
        <v>1984</v>
      </c>
      <c r="C409" s="2">
        <v>34311962</v>
      </c>
      <c r="D409" s="2">
        <v>31879793</v>
      </c>
      <c r="E409" s="2">
        <v>2432169</v>
      </c>
    </row>
    <row r="410" spans="1:5" x14ac:dyDescent="0.25">
      <c r="A410" s="1" t="s">
        <v>10</v>
      </c>
      <c r="B410" s="2">
        <v>1985</v>
      </c>
      <c r="C410" s="2">
        <v>43549589</v>
      </c>
      <c r="D410" s="2">
        <v>41837292</v>
      </c>
      <c r="E410" s="2">
        <v>1712297</v>
      </c>
    </row>
    <row r="411" spans="1:5" x14ac:dyDescent="0.25">
      <c r="A411" s="1" t="s">
        <v>10</v>
      </c>
      <c r="B411" s="2">
        <v>1986</v>
      </c>
      <c r="C411" s="2">
        <v>4209446</v>
      </c>
      <c r="D411" s="2">
        <v>4209446</v>
      </c>
      <c r="E411" s="2">
        <v>0</v>
      </c>
    </row>
    <row r="412" spans="1:5" x14ac:dyDescent="0.25">
      <c r="A412" s="1" t="s">
        <v>10</v>
      </c>
      <c r="B412" s="2">
        <v>1987</v>
      </c>
      <c r="C412" s="2">
        <v>14216820</v>
      </c>
      <c r="D412" s="2">
        <v>13763116</v>
      </c>
      <c r="E412" s="2">
        <v>453704</v>
      </c>
    </row>
    <row r="413" spans="1:5" x14ac:dyDescent="0.25">
      <c r="A413" s="1" t="s">
        <v>10</v>
      </c>
      <c r="B413" s="2">
        <v>1988</v>
      </c>
      <c r="C413" s="2">
        <v>47354446</v>
      </c>
      <c r="D413" s="2">
        <v>45877588</v>
      </c>
      <c r="E413" s="2">
        <v>1476858</v>
      </c>
    </row>
    <row r="414" spans="1:5" x14ac:dyDescent="0.25">
      <c r="A414" s="1" t="s">
        <v>10</v>
      </c>
      <c r="B414" s="2">
        <v>1989</v>
      </c>
      <c r="C414" s="2">
        <v>50393942</v>
      </c>
      <c r="D414" s="2">
        <v>49755291</v>
      </c>
      <c r="E414" s="2">
        <v>638651</v>
      </c>
    </row>
    <row r="415" spans="1:5" x14ac:dyDescent="0.25">
      <c r="A415" s="1" t="s">
        <v>10</v>
      </c>
      <c r="B415" s="2">
        <v>1990</v>
      </c>
      <c r="C415" s="2">
        <v>19687601</v>
      </c>
      <c r="D415" s="2">
        <v>17905568</v>
      </c>
      <c r="E415" s="2">
        <v>1782033</v>
      </c>
    </row>
    <row r="416" spans="1:5" x14ac:dyDescent="0.25">
      <c r="A416" s="1" t="s">
        <v>10</v>
      </c>
      <c r="B416" s="2">
        <v>1991</v>
      </c>
      <c r="C416" s="2">
        <v>12178261</v>
      </c>
      <c r="D416" s="2">
        <v>11753351</v>
      </c>
      <c r="E416" s="2">
        <v>424910</v>
      </c>
    </row>
    <row r="417" spans="1:5" x14ac:dyDescent="0.25">
      <c r="A417" s="1" t="s">
        <v>10</v>
      </c>
      <c r="B417" s="2">
        <v>1992</v>
      </c>
      <c r="C417" s="2">
        <v>6513457</v>
      </c>
      <c r="D417" s="2">
        <v>6379890</v>
      </c>
      <c r="E417" s="2">
        <v>133567</v>
      </c>
    </row>
    <row r="418" spans="1:5" x14ac:dyDescent="0.25">
      <c r="A418" s="1" t="s">
        <v>10</v>
      </c>
      <c r="B418" s="2">
        <v>1993</v>
      </c>
      <c r="C418" s="2">
        <v>5291337</v>
      </c>
      <c r="D418" s="2">
        <v>5038633</v>
      </c>
      <c r="E418" s="2">
        <v>252704</v>
      </c>
    </row>
    <row r="419" spans="1:5" x14ac:dyDescent="0.25">
      <c r="A419" s="1" t="s">
        <v>10</v>
      </c>
      <c r="B419" s="2">
        <v>1994</v>
      </c>
      <c r="C419" s="2">
        <v>7106774</v>
      </c>
      <c r="D419" s="2">
        <v>7062642</v>
      </c>
      <c r="E419" s="2">
        <v>44132</v>
      </c>
    </row>
    <row r="420" spans="1:5" x14ac:dyDescent="0.25">
      <c r="A420" s="1" t="s">
        <v>10</v>
      </c>
      <c r="B420" s="2">
        <v>1995</v>
      </c>
      <c r="C420" s="2">
        <v>10452444</v>
      </c>
      <c r="D420" s="2">
        <v>10452444</v>
      </c>
      <c r="E420" s="2">
        <v>0</v>
      </c>
    </row>
    <row r="421" spans="1:5" x14ac:dyDescent="0.25">
      <c r="A421" s="1" t="s">
        <v>10</v>
      </c>
      <c r="B421" s="2">
        <v>1996</v>
      </c>
      <c r="C421" s="2">
        <v>13746929</v>
      </c>
      <c r="D421" s="2">
        <v>7933027</v>
      </c>
      <c r="E421" s="2">
        <v>5813902</v>
      </c>
    </row>
    <row r="422" spans="1:5" x14ac:dyDescent="0.25">
      <c r="A422" s="1" t="s">
        <v>10</v>
      </c>
      <c r="B422" s="2">
        <v>1997</v>
      </c>
      <c r="C422" s="2">
        <v>13940628</v>
      </c>
      <c r="D422" s="2">
        <v>13795817</v>
      </c>
      <c r="E422" s="2">
        <v>144811</v>
      </c>
    </row>
    <row r="423" spans="1:5" x14ac:dyDescent="0.25">
      <c r="A423" s="1" t="s">
        <v>10</v>
      </c>
      <c r="B423" s="2">
        <v>1998</v>
      </c>
      <c r="C423" s="2">
        <v>7697700</v>
      </c>
      <c r="D423" s="2">
        <v>7697700</v>
      </c>
      <c r="E423" s="2">
        <v>0</v>
      </c>
    </row>
    <row r="424" spans="1:5" x14ac:dyDescent="0.25">
      <c r="A424" s="1" t="s">
        <v>10</v>
      </c>
      <c r="B424" s="2">
        <v>1999</v>
      </c>
      <c r="C424" s="2">
        <v>34976686</v>
      </c>
      <c r="D424" s="2">
        <v>30517540</v>
      </c>
      <c r="E424" s="2">
        <v>4459146</v>
      </c>
    </row>
    <row r="425" spans="1:5" x14ac:dyDescent="0.25">
      <c r="A425" s="1" t="s">
        <v>10</v>
      </c>
      <c r="B425" s="2">
        <v>2000</v>
      </c>
      <c r="C425" s="2">
        <v>70998012</v>
      </c>
      <c r="D425" s="2">
        <v>20885224</v>
      </c>
      <c r="E425" s="2">
        <v>50112788</v>
      </c>
    </row>
    <row r="426" spans="1:5" x14ac:dyDescent="0.25">
      <c r="A426" s="1" t="s">
        <v>10</v>
      </c>
      <c r="B426" s="2">
        <v>2001</v>
      </c>
      <c r="C426" s="2">
        <v>17198032</v>
      </c>
      <c r="D426" s="2">
        <v>17194961</v>
      </c>
      <c r="E426" s="2">
        <v>3071</v>
      </c>
    </row>
    <row r="427" spans="1:5" x14ac:dyDescent="0.25">
      <c r="A427" s="1" t="s">
        <v>10</v>
      </c>
      <c r="B427" s="2">
        <v>2002</v>
      </c>
      <c r="C427" s="2">
        <v>95779616</v>
      </c>
      <c r="D427" s="2">
        <v>30964447</v>
      </c>
      <c r="E427" s="2">
        <v>64815169</v>
      </c>
    </row>
    <row r="428" spans="1:5" x14ac:dyDescent="0.25">
      <c r="A428" s="1" t="s">
        <v>10</v>
      </c>
      <c r="B428" s="2">
        <v>2003</v>
      </c>
      <c r="C428" s="2">
        <v>28525269</v>
      </c>
      <c r="D428" s="2">
        <v>14200599</v>
      </c>
      <c r="E428" s="2">
        <v>14324670</v>
      </c>
    </row>
    <row r="429" spans="1:5" x14ac:dyDescent="0.25">
      <c r="A429" s="1" t="s">
        <v>10</v>
      </c>
      <c r="B429" s="2">
        <v>2004</v>
      </c>
      <c r="C429" s="2">
        <v>79846921</v>
      </c>
      <c r="D429" s="2">
        <v>66218433</v>
      </c>
      <c r="E429" s="2">
        <v>13628488</v>
      </c>
    </row>
    <row r="430" spans="1:5" x14ac:dyDescent="0.25">
      <c r="A430" s="1" t="s">
        <v>10</v>
      </c>
      <c r="B430" s="2">
        <v>2005</v>
      </c>
      <c r="C430" s="2">
        <v>33481096</v>
      </c>
      <c r="D430" s="2">
        <v>31644321</v>
      </c>
      <c r="E430" s="2">
        <v>1836775</v>
      </c>
    </row>
    <row r="431" spans="1:5" x14ac:dyDescent="0.25">
      <c r="A431" s="1" t="s">
        <v>10</v>
      </c>
      <c r="B431" s="2">
        <v>2006</v>
      </c>
      <c r="C431" s="2">
        <v>7133341</v>
      </c>
      <c r="D431" s="2">
        <v>6801597</v>
      </c>
      <c r="E431" s="2">
        <v>331744</v>
      </c>
    </row>
    <row r="432" spans="1:5" x14ac:dyDescent="0.25">
      <c r="A432" s="1" t="s">
        <v>10</v>
      </c>
      <c r="B432" s="2">
        <v>2007</v>
      </c>
      <c r="C432" s="2">
        <v>25920115</v>
      </c>
      <c r="D432" s="2">
        <v>25920115</v>
      </c>
      <c r="E432" s="2">
        <v>0</v>
      </c>
    </row>
    <row r="433" spans="1:5" x14ac:dyDescent="0.25">
      <c r="A433" s="1" t="s">
        <v>10</v>
      </c>
      <c r="B433" s="2">
        <v>2008</v>
      </c>
      <c r="C433" s="2">
        <v>13114589</v>
      </c>
      <c r="D433" s="2">
        <v>9964671</v>
      </c>
      <c r="E433" s="2">
        <v>3149918</v>
      </c>
    </row>
    <row r="434" spans="1:5" x14ac:dyDescent="0.25">
      <c r="A434" s="1" t="s">
        <v>10</v>
      </c>
      <c r="B434" s="2">
        <v>2009</v>
      </c>
      <c r="C434" s="2">
        <v>141481839</v>
      </c>
      <c r="D434" s="2">
        <v>0</v>
      </c>
      <c r="E434" s="2">
        <v>141481839</v>
      </c>
    </row>
    <row r="435" spans="1:5" x14ac:dyDescent="0.25">
      <c r="A435" s="1" t="s">
        <v>10</v>
      </c>
      <c r="B435" s="2">
        <v>2010</v>
      </c>
      <c r="C435" s="2">
        <v>58983994</v>
      </c>
      <c r="D435" s="2">
        <v>1139956</v>
      </c>
      <c r="E435" s="2">
        <v>57844038</v>
      </c>
    </row>
    <row r="436" spans="1:5" x14ac:dyDescent="0.25">
      <c r="A436" s="1" t="s">
        <v>10</v>
      </c>
      <c r="B436" s="2">
        <v>2011</v>
      </c>
      <c r="C436" s="2">
        <v>2094458</v>
      </c>
      <c r="D436" s="2">
        <v>1034127</v>
      </c>
      <c r="E436" s="2">
        <v>1060331</v>
      </c>
    </row>
    <row r="437" spans="1:5" x14ac:dyDescent="0.25">
      <c r="A437" s="1" t="s">
        <v>10</v>
      </c>
      <c r="B437" s="2">
        <v>2012</v>
      </c>
      <c r="C437" s="2">
        <v>174544</v>
      </c>
      <c r="D437" s="2">
        <v>174544</v>
      </c>
      <c r="E437" s="2">
        <v>0</v>
      </c>
    </row>
    <row r="438" spans="1:5" x14ac:dyDescent="0.25">
      <c r="A438" s="1" t="s">
        <v>10</v>
      </c>
      <c r="B438" s="2">
        <v>2013</v>
      </c>
      <c r="C438" s="2">
        <v>13601802</v>
      </c>
      <c r="D438" s="2">
        <v>488540</v>
      </c>
      <c r="E438" s="2">
        <v>13113262</v>
      </c>
    </row>
    <row r="439" spans="1:5" x14ac:dyDescent="0.25">
      <c r="A439" s="1" t="s">
        <v>10</v>
      </c>
      <c r="B439" s="2">
        <v>2014</v>
      </c>
      <c r="C439" s="2">
        <v>20377118</v>
      </c>
      <c r="D439" s="2">
        <v>0</v>
      </c>
      <c r="E439" s="2">
        <v>20377118</v>
      </c>
    </row>
    <row r="440" spans="1:5" x14ac:dyDescent="0.25">
      <c r="A440" s="1" t="s">
        <v>10</v>
      </c>
      <c r="B440" s="2">
        <v>2015</v>
      </c>
      <c r="C440" s="2">
        <v>29928437</v>
      </c>
      <c r="D440" s="2">
        <v>0</v>
      </c>
      <c r="E440" s="2">
        <v>29928437</v>
      </c>
    </row>
    <row r="441" spans="1:5" x14ac:dyDescent="0.25">
      <c r="A441" s="1" t="s">
        <v>11</v>
      </c>
      <c r="B441" s="2">
        <v>1948</v>
      </c>
      <c r="C441" s="2">
        <v>18608845</v>
      </c>
      <c r="D441" s="2">
        <v>18608845</v>
      </c>
      <c r="E441" s="2">
        <v>0</v>
      </c>
    </row>
    <row r="442" spans="1:5" x14ac:dyDescent="0.25">
      <c r="A442" s="1" t="s">
        <v>11</v>
      </c>
      <c r="B442" s="2">
        <v>1949</v>
      </c>
      <c r="C442" s="2">
        <v>138988044</v>
      </c>
      <c r="D442" s="2">
        <v>138866521</v>
      </c>
      <c r="E442" s="2">
        <v>121523</v>
      </c>
    </row>
    <row r="443" spans="1:5" x14ac:dyDescent="0.25">
      <c r="A443" s="1" t="s">
        <v>11</v>
      </c>
      <c r="B443" s="2">
        <v>1950</v>
      </c>
      <c r="C443" s="2">
        <v>27344777</v>
      </c>
      <c r="D443" s="2">
        <v>27344777</v>
      </c>
      <c r="E443" s="2">
        <v>0</v>
      </c>
    </row>
    <row r="444" spans="1:5" x14ac:dyDescent="0.25">
      <c r="A444" s="1" t="s">
        <v>11</v>
      </c>
      <c r="B444" s="2">
        <v>1954</v>
      </c>
      <c r="C444" s="2">
        <v>13533474</v>
      </c>
      <c r="D444" s="2">
        <v>13231622</v>
      </c>
      <c r="E444" s="2">
        <v>301852</v>
      </c>
    </row>
    <row r="445" spans="1:5" x14ac:dyDescent="0.25">
      <c r="A445" s="1" t="s">
        <v>11</v>
      </c>
      <c r="B445" s="2">
        <v>1956</v>
      </c>
      <c r="C445" s="2">
        <v>41187144</v>
      </c>
      <c r="D445" s="2">
        <v>37177741</v>
      </c>
      <c r="E445" s="2">
        <v>4009403</v>
      </c>
    </row>
    <row r="446" spans="1:5" x14ac:dyDescent="0.25">
      <c r="A446" s="1" t="s">
        <v>11</v>
      </c>
      <c r="B446" s="2">
        <v>1957</v>
      </c>
      <c r="C446" s="2">
        <v>10949110</v>
      </c>
      <c r="D446" s="2">
        <v>10949110</v>
      </c>
      <c r="E446" s="2">
        <v>0</v>
      </c>
    </row>
    <row r="447" spans="1:5" x14ac:dyDescent="0.25">
      <c r="A447" s="1" t="s">
        <v>11</v>
      </c>
      <c r="B447" s="2">
        <v>1958</v>
      </c>
      <c r="C447" s="2">
        <v>113764991</v>
      </c>
      <c r="D447" s="2">
        <v>110977834</v>
      </c>
      <c r="E447" s="2">
        <v>2787157</v>
      </c>
    </row>
    <row r="448" spans="1:5" x14ac:dyDescent="0.25">
      <c r="A448" s="1" t="s">
        <v>11</v>
      </c>
      <c r="B448" s="2">
        <v>1959</v>
      </c>
      <c r="C448" s="2">
        <v>59957649</v>
      </c>
      <c r="D448" s="2">
        <v>59875413</v>
      </c>
      <c r="E448" s="2">
        <v>82236</v>
      </c>
    </row>
    <row r="449" spans="1:5" x14ac:dyDescent="0.25">
      <c r="A449" s="1" t="s">
        <v>11</v>
      </c>
      <c r="B449" s="2">
        <v>1960</v>
      </c>
      <c r="C449" s="2">
        <v>11354036</v>
      </c>
      <c r="D449" s="2">
        <v>10399920</v>
      </c>
      <c r="E449" s="2">
        <v>954116</v>
      </c>
    </row>
    <row r="450" spans="1:5" x14ac:dyDescent="0.25">
      <c r="A450" s="1" t="s">
        <v>11</v>
      </c>
      <c r="B450" s="2">
        <v>1961</v>
      </c>
      <c r="C450" s="2">
        <v>64006317</v>
      </c>
      <c r="D450" s="2">
        <v>63708561</v>
      </c>
      <c r="E450" s="2">
        <v>297756</v>
      </c>
    </row>
    <row r="451" spans="1:5" x14ac:dyDescent="0.25">
      <c r="A451" s="1" t="s">
        <v>11</v>
      </c>
      <c r="B451" s="2">
        <v>1962</v>
      </c>
      <c r="C451" s="2">
        <v>16181181</v>
      </c>
      <c r="D451" s="2">
        <v>15494924</v>
      </c>
      <c r="E451" s="2">
        <v>686257</v>
      </c>
    </row>
    <row r="452" spans="1:5" x14ac:dyDescent="0.25">
      <c r="A452" s="1" t="s">
        <v>11</v>
      </c>
      <c r="B452" s="2">
        <v>1964</v>
      </c>
      <c r="C452" s="2">
        <v>6032369</v>
      </c>
      <c r="D452" s="2">
        <v>4657585</v>
      </c>
      <c r="E452" s="2">
        <v>1374784</v>
      </c>
    </row>
    <row r="453" spans="1:5" x14ac:dyDescent="0.25">
      <c r="A453" s="1" t="s">
        <v>11</v>
      </c>
      <c r="B453" s="2">
        <v>1965</v>
      </c>
      <c r="C453" s="2">
        <v>1586094</v>
      </c>
      <c r="D453" s="2">
        <v>1331565</v>
      </c>
      <c r="E453" s="2">
        <v>254529</v>
      </c>
    </row>
    <row r="454" spans="1:5" x14ac:dyDescent="0.25">
      <c r="A454" s="1" t="s">
        <v>11</v>
      </c>
      <c r="B454" s="2">
        <v>1966</v>
      </c>
      <c r="C454" s="2">
        <v>17540403</v>
      </c>
      <c r="D454" s="2">
        <v>14567006</v>
      </c>
      <c r="E454" s="2">
        <v>2973397</v>
      </c>
    </row>
    <row r="455" spans="1:5" x14ac:dyDescent="0.25">
      <c r="A455" s="1" t="s">
        <v>11</v>
      </c>
      <c r="B455" s="2">
        <v>1967</v>
      </c>
      <c r="C455" s="2">
        <v>21798849</v>
      </c>
      <c r="D455" s="2">
        <v>21784309</v>
      </c>
      <c r="E455" s="2">
        <v>14540</v>
      </c>
    </row>
    <row r="456" spans="1:5" x14ac:dyDescent="0.25">
      <c r="A456" s="1" t="s">
        <v>11</v>
      </c>
      <c r="B456" s="2">
        <v>1968</v>
      </c>
      <c r="C456" s="2">
        <v>40216785</v>
      </c>
      <c r="D456" s="2">
        <v>39327185</v>
      </c>
      <c r="E456" s="2">
        <v>889600</v>
      </c>
    </row>
    <row r="457" spans="1:5" x14ac:dyDescent="0.25">
      <c r="A457" s="1" t="s">
        <v>11</v>
      </c>
      <c r="B457" s="2">
        <v>1969</v>
      </c>
      <c r="C457" s="2">
        <v>11617173</v>
      </c>
      <c r="D457" s="2">
        <v>11617173</v>
      </c>
      <c r="E457" s="2">
        <v>0</v>
      </c>
    </row>
    <row r="458" spans="1:5" x14ac:dyDescent="0.25">
      <c r="A458" s="1" t="s">
        <v>11</v>
      </c>
      <c r="B458" s="2">
        <v>1970</v>
      </c>
      <c r="C458" s="2">
        <v>8736963</v>
      </c>
      <c r="D458" s="2">
        <v>8736963</v>
      </c>
      <c r="E458" s="2">
        <v>0</v>
      </c>
    </row>
    <row r="459" spans="1:5" x14ac:dyDescent="0.25">
      <c r="A459" s="1" t="s">
        <v>11</v>
      </c>
      <c r="B459" s="2">
        <v>1971</v>
      </c>
      <c r="C459" s="2">
        <v>22965612</v>
      </c>
      <c r="D459" s="2">
        <v>22105159</v>
      </c>
      <c r="E459" s="2">
        <v>860453</v>
      </c>
    </row>
    <row r="460" spans="1:5" x14ac:dyDescent="0.25">
      <c r="A460" s="1" t="s">
        <v>11</v>
      </c>
      <c r="B460" s="2">
        <v>1972</v>
      </c>
      <c r="C460" s="2">
        <v>3039397</v>
      </c>
      <c r="D460" s="2">
        <v>2982652</v>
      </c>
      <c r="E460" s="2">
        <v>56745</v>
      </c>
    </row>
    <row r="461" spans="1:5" x14ac:dyDescent="0.25">
      <c r="A461" s="1" t="s">
        <v>11</v>
      </c>
      <c r="B461" s="2">
        <v>1973</v>
      </c>
      <c r="C461" s="2">
        <v>1521113</v>
      </c>
      <c r="D461" s="2">
        <v>1521113</v>
      </c>
      <c r="E461" s="2">
        <v>0</v>
      </c>
    </row>
    <row r="462" spans="1:5" x14ac:dyDescent="0.25">
      <c r="A462" s="1" t="s">
        <v>11</v>
      </c>
      <c r="B462" s="2">
        <v>1974</v>
      </c>
      <c r="C462" s="2">
        <v>10106831</v>
      </c>
      <c r="D462" s="2">
        <v>9599116</v>
      </c>
      <c r="E462" s="2">
        <v>507715</v>
      </c>
    </row>
    <row r="463" spans="1:5" x14ac:dyDescent="0.25">
      <c r="A463" s="1" t="s">
        <v>11</v>
      </c>
      <c r="B463" s="2">
        <v>1975</v>
      </c>
      <c r="C463" s="2">
        <v>10791722</v>
      </c>
      <c r="D463" s="2">
        <v>10791722</v>
      </c>
      <c r="E463" s="2">
        <v>0</v>
      </c>
    </row>
    <row r="464" spans="1:5" x14ac:dyDescent="0.25">
      <c r="A464" s="1" t="s">
        <v>11</v>
      </c>
      <c r="B464" s="2">
        <v>1976</v>
      </c>
      <c r="C464" s="2">
        <v>40439956</v>
      </c>
      <c r="D464" s="2">
        <v>39954213</v>
      </c>
      <c r="E464" s="2">
        <v>485743</v>
      </c>
    </row>
    <row r="465" spans="1:5" x14ac:dyDescent="0.25">
      <c r="A465" s="1" t="s">
        <v>11</v>
      </c>
      <c r="B465" s="2">
        <v>1977</v>
      </c>
      <c r="C465" s="2">
        <v>21594656</v>
      </c>
      <c r="D465" s="2">
        <v>21280443</v>
      </c>
      <c r="E465" s="2">
        <v>314213</v>
      </c>
    </row>
    <row r="466" spans="1:5" x14ac:dyDescent="0.25">
      <c r="A466" s="1" t="s">
        <v>11</v>
      </c>
      <c r="B466" s="2">
        <v>1978</v>
      </c>
      <c r="C466" s="2">
        <v>27436191</v>
      </c>
      <c r="D466" s="2">
        <v>24265271</v>
      </c>
      <c r="E466" s="2">
        <v>3170920</v>
      </c>
    </row>
    <row r="467" spans="1:5" x14ac:dyDescent="0.25">
      <c r="A467" s="1" t="s">
        <v>11</v>
      </c>
      <c r="B467" s="2">
        <v>1979</v>
      </c>
      <c r="C467" s="2">
        <v>5528486</v>
      </c>
      <c r="D467" s="2">
        <v>5528486</v>
      </c>
      <c r="E467" s="2">
        <v>0</v>
      </c>
    </row>
    <row r="468" spans="1:5" x14ac:dyDescent="0.25">
      <c r="A468" s="1" t="s">
        <v>11</v>
      </c>
      <c r="B468" s="2">
        <v>1980</v>
      </c>
      <c r="C468" s="2">
        <v>40468076</v>
      </c>
      <c r="D468" s="2">
        <v>39922410</v>
      </c>
      <c r="E468" s="2">
        <v>545666</v>
      </c>
    </row>
    <row r="469" spans="1:5" x14ac:dyDescent="0.25">
      <c r="A469" s="1" t="s">
        <v>11</v>
      </c>
      <c r="B469" s="2">
        <v>1981</v>
      </c>
      <c r="C469" s="2">
        <v>30821276</v>
      </c>
      <c r="D469" s="2">
        <v>30821276</v>
      </c>
      <c r="E469" s="2">
        <v>0</v>
      </c>
    </row>
    <row r="470" spans="1:5" x14ac:dyDescent="0.25">
      <c r="A470" s="1" t="s">
        <v>11</v>
      </c>
      <c r="B470" s="2">
        <v>1982</v>
      </c>
      <c r="C470" s="2">
        <v>34757735</v>
      </c>
      <c r="D470" s="2">
        <v>33945536</v>
      </c>
      <c r="E470" s="2">
        <v>812199</v>
      </c>
    </row>
    <row r="471" spans="1:5" x14ac:dyDescent="0.25">
      <c r="A471" s="1" t="s">
        <v>11</v>
      </c>
      <c r="B471" s="2">
        <v>1983</v>
      </c>
      <c r="C471" s="2">
        <v>66753767</v>
      </c>
      <c r="D471" s="2">
        <v>65972502</v>
      </c>
      <c r="E471" s="2">
        <v>781265</v>
      </c>
    </row>
    <row r="472" spans="1:5" x14ac:dyDescent="0.25">
      <c r="A472" s="1" t="s">
        <v>11</v>
      </c>
      <c r="B472" s="2">
        <v>1984</v>
      </c>
      <c r="C472" s="2">
        <v>6722667</v>
      </c>
      <c r="D472" s="2">
        <v>3333916</v>
      </c>
      <c r="E472" s="2">
        <v>3388751</v>
      </c>
    </row>
    <row r="473" spans="1:5" x14ac:dyDescent="0.25">
      <c r="A473" s="1" t="s">
        <v>11</v>
      </c>
      <c r="B473" s="2">
        <v>1985</v>
      </c>
      <c r="C473" s="2">
        <v>82956968</v>
      </c>
      <c r="D473" s="2">
        <v>80587832</v>
      </c>
      <c r="E473" s="2">
        <v>2369136</v>
      </c>
    </row>
    <row r="474" spans="1:5" x14ac:dyDescent="0.25">
      <c r="A474" s="1" t="s">
        <v>11</v>
      </c>
      <c r="B474" s="2">
        <v>1986</v>
      </c>
      <c r="C474" s="2">
        <v>213611250</v>
      </c>
      <c r="D474" s="2">
        <v>209599505</v>
      </c>
      <c r="E474" s="2">
        <v>4011745</v>
      </c>
    </row>
    <row r="475" spans="1:5" x14ac:dyDescent="0.25">
      <c r="A475" s="1" t="s">
        <v>11</v>
      </c>
      <c r="B475" s="2">
        <v>1987</v>
      </c>
      <c r="C475" s="2">
        <v>69875425</v>
      </c>
      <c r="D475" s="2">
        <v>66094016</v>
      </c>
      <c r="E475" s="2">
        <v>3781409</v>
      </c>
    </row>
    <row r="476" spans="1:5" x14ac:dyDescent="0.25">
      <c r="A476" s="1" t="s">
        <v>11</v>
      </c>
      <c r="B476" s="2">
        <v>1988</v>
      </c>
      <c r="C476" s="2">
        <v>40893080</v>
      </c>
      <c r="D476" s="2">
        <v>39519354</v>
      </c>
      <c r="E476" s="2">
        <v>1373726</v>
      </c>
    </row>
    <row r="477" spans="1:5" x14ac:dyDescent="0.25">
      <c r="A477" s="1" t="s">
        <v>11</v>
      </c>
      <c r="B477" s="2">
        <v>1989</v>
      </c>
      <c r="C477" s="2">
        <v>48737171</v>
      </c>
      <c r="D477" s="2">
        <v>41251294</v>
      </c>
      <c r="E477" s="2">
        <v>7485877</v>
      </c>
    </row>
    <row r="478" spans="1:5" x14ac:dyDescent="0.25">
      <c r="A478" s="1" t="s">
        <v>11</v>
      </c>
      <c r="B478" s="2">
        <v>1990</v>
      </c>
      <c r="C478" s="2">
        <v>59665642</v>
      </c>
      <c r="D478" s="2">
        <v>56489827</v>
      </c>
      <c r="E478" s="2">
        <v>3175815</v>
      </c>
    </row>
    <row r="479" spans="1:5" x14ac:dyDescent="0.25">
      <c r="A479" s="1" t="s">
        <v>11</v>
      </c>
      <c r="B479" s="2">
        <v>1991</v>
      </c>
      <c r="C479" s="2">
        <v>18001636</v>
      </c>
      <c r="D479" s="2">
        <v>18001636</v>
      </c>
      <c r="E479" s="2">
        <v>0</v>
      </c>
    </row>
    <row r="480" spans="1:5" x14ac:dyDescent="0.25">
      <c r="A480" s="1" t="s">
        <v>11</v>
      </c>
      <c r="B480" s="2">
        <v>1992</v>
      </c>
      <c r="C480" s="2">
        <v>665476</v>
      </c>
      <c r="D480" s="2">
        <v>665476</v>
      </c>
      <c r="E480" s="2">
        <v>0</v>
      </c>
    </row>
    <row r="481" spans="1:5" x14ac:dyDescent="0.25">
      <c r="A481" s="1" t="s">
        <v>11</v>
      </c>
      <c r="B481" s="2">
        <v>1993</v>
      </c>
      <c r="C481" s="2">
        <v>44190511</v>
      </c>
      <c r="D481" s="2">
        <v>41427602</v>
      </c>
      <c r="E481" s="2">
        <v>2762909</v>
      </c>
    </row>
    <row r="482" spans="1:5" x14ac:dyDescent="0.25">
      <c r="A482" s="1" t="s">
        <v>11</v>
      </c>
      <c r="B482" s="2">
        <v>1994</v>
      </c>
      <c r="C482" s="2">
        <v>6629384</v>
      </c>
      <c r="D482" s="2">
        <v>6065689</v>
      </c>
      <c r="E482" s="2">
        <v>563695</v>
      </c>
    </row>
    <row r="483" spans="1:5" x14ac:dyDescent="0.25">
      <c r="A483" s="1" t="s">
        <v>11</v>
      </c>
      <c r="B483" s="2">
        <v>1995</v>
      </c>
      <c r="C483" s="2">
        <v>22858996</v>
      </c>
      <c r="D483" s="2">
        <v>13964081</v>
      </c>
      <c r="E483" s="2">
        <v>8894915</v>
      </c>
    </row>
    <row r="484" spans="1:5" x14ac:dyDescent="0.25">
      <c r="A484" s="1" t="s">
        <v>11</v>
      </c>
      <c r="B484" s="2">
        <v>1996</v>
      </c>
      <c r="C484" s="2">
        <v>42404420</v>
      </c>
      <c r="D484" s="2">
        <v>33864686</v>
      </c>
      <c r="E484" s="2">
        <v>8539734</v>
      </c>
    </row>
    <row r="485" spans="1:5" x14ac:dyDescent="0.25">
      <c r="A485" s="1" t="s">
        <v>11</v>
      </c>
      <c r="B485" s="2">
        <v>1997</v>
      </c>
      <c r="C485" s="2">
        <v>79059261</v>
      </c>
      <c r="D485" s="2">
        <v>66086281</v>
      </c>
      <c r="E485" s="2">
        <v>12972980</v>
      </c>
    </row>
    <row r="486" spans="1:5" x14ac:dyDescent="0.25">
      <c r="A486" s="1" t="s">
        <v>11</v>
      </c>
      <c r="B486" s="2">
        <v>1998</v>
      </c>
      <c r="C486" s="2">
        <v>63309266</v>
      </c>
      <c r="D486" s="2">
        <v>54898282</v>
      </c>
      <c r="E486" s="2">
        <v>8410984</v>
      </c>
    </row>
    <row r="487" spans="1:5" x14ac:dyDescent="0.25">
      <c r="A487" s="1" t="s">
        <v>11</v>
      </c>
      <c r="B487" s="2">
        <v>1999</v>
      </c>
      <c r="C487" s="2">
        <v>66088654</v>
      </c>
      <c r="D487" s="2">
        <v>61453882</v>
      </c>
      <c r="E487" s="2">
        <v>4634772</v>
      </c>
    </row>
    <row r="488" spans="1:5" x14ac:dyDescent="0.25">
      <c r="A488" s="1" t="s">
        <v>11</v>
      </c>
      <c r="B488" s="2">
        <v>2000</v>
      </c>
      <c r="C488" s="2">
        <v>39755874</v>
      </c>
      <c r="D488" s="2">
        <v>35927816</v>
      </c>
      <c r="E488" s="2">
        <v>3828058</v>
      </c>
    </row>
    <row r="489" spans="1:5" x14ac:dyDescent="0.25">
      <c r="A489" s="1" t="s">
        <v>11</v>
      </c>
      <c r="B489" s="2">
        <v>2001</v>
      </c>
      <c r="C489" s="2">
        <v>132317678</v>
      </c>
      <c r="D489" s="2">
        <v>115914839</v>
      </c>
      <c r="E489" s="2">
        <v>16402839</v>
      </c>
    </row>
    <row r="490" spans="1:5" x14ac:dyDescent="0.25">
      <c r="A490" s="1" t="s">
        <v>11</v>
      </c>
      <c r="B490" s="2">
        <v>2002</v>
      </c>
      <c r="C490" s="2">
        <v>96961809</v>
      </c>
      <c r="D490" s="2">
        <v>26485869</v>
      </c>
      <c r="E490" s="2">
        <v>70475940</v>
      </c>
    </row>
    <row r="491" spans="1:5" x14ac:dyDescent="0.25">
      <c r="A491" s="1" t="s">
        <v>11</v>
      </c>
      <c r="B491" s="2">
        <v>2003</v>
      </c>
      <c r="C491" s="2">
        <v>30533730</v>
      </c>
      <c r="D491" s="2">
        <v>30207052</v>
      </c>
      <c r="E491" s="2">
        <v>326678</v>
      </c>
    </row>
    <row r="492" spans="1:5" x14ac:dyDescent="0.25">
      <c r="A492" s="1" t="s">
        <v>11</v>
      </c>
      <c r="B492" s="2">
        <v>2004</v>
      </c>
      <c r="C492" s="2">
        <v>59874759</v>
      </c>
      <c r="D492" s="2">
        <v>53962102</v>
      </c>
      <c r="E492" s="2">
        <v>5912657</v>
      </c>
    </row>
    <row r="493" spans="1:5" x14ac:dyDescent="0.25">
      <c r="A493" s="1" t="s">
        <v>11</v>
      </c>
      <c r="B493" s="2">
        <v>2005</v>
      </c>
      <c r="C493" s="2">
        <v>55039081</v>
      </c>
      <c r="D493" s="2">
        <v>17455088</v>
      </c>
      <c r="E493" s="2">
        <v>37583993</v>
      </c>
    </row>
    <row r="494" spans="1:5" x14ac:dyDescent="0.25">
      <c r="A494" s="1" t="s">
        <v>11</v>
      </c>
      <c r="B494" s="2">
        <v>2006</v>
      </c>
      <c r="C494" s="2">
        <v>226693199</v>
      </c>
      <c r="D494" s="2">
        <v>8720416</v>
      </c>
      <c r="E494" s="2">
        <v>217972783</v>
      </c>
    </row>
    <row r="495" spans="1:5" x14ac:dyDescent="0.25">
      <c r="A495" s="1" t="s">
        <v>11</v>
      </c>
      <c r="B495" s="2">
        <v>2007</v>
      </c>
      <c r="C495" s="2">
        <v>483907</v>
      </c>
      <c r="D495" s="2">
        <v>78133</v>
      </c>
      <c r="E495" s="2">
        <v>405774</v>
      </c>
    </row>
    <row r="496" spans="1:5" x14ac:dyDescent="0.25">
      <c r="A496" s="1" t="s">
        <v>11</v>
      </c>
      <c r="B496" s="2">
        <v>2008</v>
      </c>
      <c r="C496" s="2">
        <v>21246600</v>
      </c>
      <c r="D496" s="2">
        <v>14711913</v>
      </c>
      <c r="E496" s="2">
        <v>6534687</v>
      </c>
    </row>
    <row r="497" spans="1:5" x14ac:dyDescent="0.25">
      <c r="A497" s="1" t="s">
        <v>11</v>
      </c>
      <c r="B497" s="2">
        <v>2009</v>
      </c>
      <c r="C497" s="2">
        <v>19612752</v>
      </c>
      <c r="D497" s="2">
        <v>4141034</v>
      </c>
      <c r="E497" s="2">
        <v>15471718</v>
      </c>
    </row>
    <row r="498" spans="1:5" x14ac:dyDescent="0.25">
      <c r="A498" s="1" t="s">
        <v>11</v>
      </c>
      <c r="B498" s="2">
        <v>2010</v>
      </c>
      <c r="C498" s="2">
        <v>22361404</v>
      </c>
      <c r="D498" s="2">
        <v>4787202</v>
      </c>
      <c r="E498" s="2">
        <v>17574202</v>
      </c>
    </row>
    <row r="499" spans="1:5" x14ac:dyDescent="0.25">
      <c r="A499" s="1" t="s">
        <v>11</v>
      </c>
      <c r="B499" s="2">
        <v>2011</v>
      </c>
      <c r="C499" s="2">
        <v>1597198</v>
      </c>
      <c r="D499" s="2">
        <v>1354281</v>
      </c>
      <c r="E499" s="2">
        <v>242917</v>
      </c>
    </row>
    <row r="500" spans="1:5" x14ac:dyDescent="0.25">
      <c r="A500" s="1" t="s">
        <v>11</v>
      </c>
      <c r="B500" s="2">
        <v>2012</v>
      </c>
      <c r="C500" s="2">
        <v>6157654</v>
      </c>
      <c r="D500" s="2">
        <v>688744</v>
      </c>
      <c r="E500" s="2">
        <v>5468910</v>
      </c>
    </row>
    <row r="501" spans="1:5" x14ac:dyDescent="0.25">
      <c r="A501" s="1" t="s">
        <v>11</v>
      </c>
      <c r="B501" s="2">
        <v>2013</v>
      </c>
      <c r="C501" s="2">
        <v>3845858</v>
      </c>
      <c r="D501" s="2">
        <v>2079170</v>
      </c>
      <c r="E501" s="2">
        <v>1766688</v>
      </c>
    </row>
    <row r="502" spans="1:5" x14ac:dyDescent="0.25">
      <c r="A502" s="1" t="s">
        <v>11</v>
      </c>
      <c r="B502" s="2">
        <v>2014</v>
      </c>
      <c r="C502" s="2">
        <v>29016835</v>
      </c>
      <c r="D502" s="2">
        <v>3219031</v>
      </c>
      <c r="E502" s="2">
        <v>25797804</v>
      </c>
    </row>
    <row r="503" spans="1:5" x14ac:dyDescent="0.25">
      <c r="A503" s="1" t="s">
        <v>11</v>
      </c>
      <c r="B503" s="2">
        <v>2015</v>
      </c>
      <c r="C503" s="2">
        <v>6369153</v>
      </c>
      <c r="D503" s="2">
        <v>0</v>
      </c>
      <c r="E503" s="2">
        <v>6369153</v>
      </c>
    </row>
    <row r="504" spans="1:5" x14ac:dyDescent="0.25">
      <c r="A504" s="1" t="s">
        <v>11</v>
      </c>
      <c r="B504" s="2">
        <v>2016</v>
      </c>
      <c r="C504" s="2">
        <v>13662460</v>
      </c>
      <c r="D504" s="2">
        <v>831268</v>
      </c>
      <c r="E504" s="2">
        <v>12831192</v>
      </c>
    </row>
    <row r="505" spans="1:5" x14ac:dyDescent="0.25">
      <c r="A505" s="1" t="s">
        <v>12</v>
      </c>
      <c r="B505" s="2">
        <v>1948</v>
      </c>
      <c r="C505" s="2">
        <v>3392496</v>
      </c>
      <c r="D505" s="2">
        <v>3392496</v>
      </c>
      <c r="E505" s="2">
        <v>0</v>
      </c>
    </row>
    <row r="506" spans="1:5" x14ac:dyDescent="0.25">
      <c r="A506" s="1" t="s">
        <v>12</v>
      </c>
      <c r="B506" s="2">
        <v>1949</v>
      </c>
      <c r="C506" s="2">
        <v>119439595</v>
      </c>
      <c r="D506" s="2">
        <v>119394160</v>
      </c>
      <c r="E506" s="2">
        <v>45435</v>
      </c>
    </row>
    <row r="507" spans="1:5" x14ac:dyDescent="0.25">
      <c r="A507" s="1" t="s">
        <v>12</v>
      </c>
      <c r="B507" s="2">
        <v>1950</v>
      </c>
      <c r="C507" s="2">
        <v>17934437</v>
      </c>
      <c r="D507" s="2">
        <v>17570035</v>
      </c>
      <c r="E507" s="2">
        <v>364402</v>
      </c>
    </row>
    <row r="508" spans="1:5" x14ac:dyDescent="0.25">
      <c r="A508" s="1" t="s">
        <v>12</v>
      </c>
      <c r="B508" s="2">
        <v>1951</v>
      </c>
      <c r="C508" s="2">
        <v>5001673</v>
      </c>
      <c r="D508" s="2">
        <v>3639583</v>
      </c>
      <c r="E508" s="2">
        <v>1362090</v>
      </c>
    </row>
    <row r="509" spans="1:5" x14ac:dyDescent="0.25">
      <c r="A509" s="1" t="s">
        <v>12</v>
      </c>
      <c r="B509" s="2">
        <v>1952</v>
      </c>
      <c r="C509" s="2">
        <v>7322562</v>
      </c>
      <c r="D509" s="2">
        <v>7036488</v>
      </c>
      <c r="E509" s="2">
        <v>286074</v>
      </c>
    </row>
    <row r="510" spans="1:5" x14ac:dyDescent="0.25">
      <c r="A510" s="1" t="s">
        <v>12</v>
      </c>
      <c r="B510" s="2">
        <v>1953</v>
      </c>
      <c r="C510" s="2">
        <v>20344471</v>
      </c>
      <c r="D510" s="2">
        <v>20100614</v>
      </c>
      <c r="E510" s="2">
        <v>243857</v>
      </c>
    </row>
    <row r="511" spans="1:5" x14ac:dyDescent="0.25">
      <c r="A511" s="1" t="s">
        <v>12</v>
      </c>
      <c r="B511" s="2">
        <v>1954</v>
      </c>
      <c r="C511" s="2">
        <v>138910721</v>
      </c>
      <c r="D511" s="2">
        <v>137900374</v>
      </c>
      <c r="E511" s="2">
        <v>1010347</v>
      </c>
    </row>
    <row r="512" spans="1:5" x14ac:dyDescent="0.25">
      <c r="A512" s="1" t="s">
        <v>12</v>
      </c>
      <c r="B512" s="2">
        <v>1955</v>
      </c>
      <c r="C512" s="2">
        <v>174206582</v>
      </c>
      <c r="D512" s="2">
        <v>170983669</v>
      </c>
      <c r="E512" s="2">
        <v>3222913</v>
      </c>
    </row>
    <row r="513" spans="1:5" x14ac:dyDescent="0.25">
      <c r="A513" s="1" t="s">
        <v>12</v>
      </c>
      <c r="B513" s="2">
        <v>1956</v>
      </c>
      <c r="C513" s="2">
        <v>246735566</v>
      </c>
      <c r="D513" s="2">
        <v>243599417</v>
      </c>
      <c r="E513" s="2">
        <v>3136149</v>
      </c>
    </row>
    <row r="514" spans="1:5" x14ac:dyDescent="0.25">
      <c r="A514" s="1" t="s">
        <v>12</v>
      </c>
      <c r="B514" s="2">
        <v>1957</v>
      </c>
      <c r="C514" s="2">
        <v>507375638</v>
      </c>
      <c r="D514" s="2">
        <v>497209390</v>
      </c>
      <c r="E514" s="2">
        <v>10166248</v>
      </c>
    </row>
    <row r="515" spans="1:5" x14ac:dyDescent="0.25">
      <c r="A515" s="1" t="s">
        <v>12</v>
      </c>
      <c r="B515" s="2">
        <v>1958</v>
      </c>
      <c r="C515" s="2">
        <v>384748490</v>
      </c>
      <c r="D515" s="2">
        <v>380458548</v>
      </c>
      <c r="E515" s="2">
        <v>4289942</v>
      </c>
    </row>
    <row r="516" spans="1:5" x14ac:dyDescent="0.25">
      <c r="A516" s="1" t="s">
        <v>12</v>
      </c>
      <c r="B516" s="2">
        <v>1959</v>
      </c>
      <c r="C516" s="2">
        <v>251431456</v>
      </c>
      <c r="D516" s="2">
        <v>244995663</v>
      </c>
      <c r="E516" s="2">
        <v>6435793</v>
      </c>
    </row>
    <row r="517" spans="1:5" x14ac:dyDescent="0.25">
      <c r="A517" s="1" t="s">
        <v>12</v>
      </c>
      <c r="B517" s="2">
        <v>1960</v>
      </c>
      <c r="C517" s="2">
        <v>362649389</v>
      </c>
      <c r="D517" s="2">
        <v>352037803</v>
      </c>
      <c r="E517" s="2">
        <v>10611586</v>
      </c>
    </row>
    <row r="518" spans="1:5" x14ac:dyDescent="0.25">
      <c r="A518" s="1" t="s">
        <v>12</v>
      </c>
      <c r="B518" s="2">
        <v>1961</v>
      </c>
      <c r="C518" s="2">
        <v>358632976</v>
      </c>
      <c r="D518" s="2">
        <v>350371471</v>
      </c>
      <c r="E518" s="2">
        <v>8261505</v>
      </c>
    </row>
    <row r="519" spans="1:5" x14ac:dyDescent="0.25">
      <c r="A519" s="1" t="s">
        <v>12</v>
      </c>
      <c r="B519" s="2">
        <v>1962</v>
      </c>
      <c r="C519" s="2">
        <v>568472638</v>
      </c>
      <c r="D519" s="2">
        <v>559535898</v>
      </c>
      <c r="E519" s="2">
        <v>8936740</v>
      </c>
    </row>
    <row r="520" spans="1:5" x14ac:dyDescent="0.25">
      <c r="A520" s="1" t="s">
        <v>12</v>
      </c>
      <c r="B520" s="2">
        <v>1963</v>
      </c>
      <c r="C520" s="2">
        <v>308466587</v>
      </c>
      <c r="D520" s="2">
        <v>300309952</v>
      </c>
      <c r="E520" s="2">
        <v>8156635</v>
      </c>
    </row>
    <row r="521" spans="1:5" x14ac:dyDescent="0.25">
      <c r="A521" s="1" t="s">
        <v>12</v>
      </c>
      <c r="B521" s="2">
        <v>1964</v>
      </c>
      <c r="C521" s="2">
        <v>483483348</v>
      </c>
      <c r="D521" s="2">
        <v>470120882</v>
      </c>
      <c r="E521" s="2">
        <v>13362466</v>
      </c>
    </row>
    <row r="522" spans="1:5" x14ac:dyDescent="0.25">
      <c r="A522" s="1" t="s">
        <v>12</v>
      </c>
      <c r="B522" s="2">
        <v>1965</v>
      </c>
      <c r="C522" s="2">
        <v>277085824</v>
      </c>
      <c r="D522" s="2">
        <v>265973221</v>
      </c>
      <c r="E522" s="2">
        <v>11112603</v>
      </c>
    </row>
    <row r="523" spans="1:5" x14ac:dyDescent="0.25">
      <c r="A523" s="1" t="s">
        <v>12</v>
      </c>
      <c r="B523" s="2">
        <v>1966</v>
      </c>
      <c r="C523" s="2">
        <v>303051342</v>
      </c>
      <c r="D523" s="2">
        <v>296060479</v>
      </c>
      <c r="E523" s="2">
        <v>6990863</v>
      </c>
    </row>
    <row r="524" spans="1:5" x14ac:dyDescent="0.25">
      <c r="A524" s="1" t="s">
        <v>12</v>
      </c>
      <c r="B524" s="2">
        <v>1967</v>
      </c>
      <c r="C524" s="2">
        <v>514935007</v>
      </c>
      <c r="D524" s="2">
        <v>502302687</v>
      </c>
      <c r="E524" s="2">
        <v>12632320</v>
      </c>
    </row>
    <row r="525" spans="1:5" x14ac:dyDescent="0.25">
      <c r="A525" s="1" t="s">
        <v>12</v>
      </c>
      <c r="B525" s="2">
        <v>1968</v>
      </c>
      <c r="C525" s="2">
        <v>279170365</v>
      </c>
      <c r="D525" s="2">
        <v>269634138</v>
      </c>
      <c r="E525" s="2">
        <v>9536227</v>
      </c>
    </row>
    <row r="526" spans="1:5" x14ac:dyDescent="0.25">
      <c r="A526" s="1" t="s">
        <v>12</v>
      </c>
      <c r="B526" s="2">
        <v>1969</v>
      </c>
      <c r="C526" s="2">
        <v>442388990</v>
      </c>
      <c r="D526" s="2">
        <v>434992991</v>
      </c>
      <c r="E526" s="2">
        <v>7395999</v>
      </c>
    </row>
    <row r="527" spans="1:5" x14ac:dyDescent="0.25">
      <c r="A527" s="1" t="s">
        <v>12</v>
      </c>
      <c r="B527" s="2">
        <v>1970</v>
      </c>
      <c r="C527" s="2">
        <v>200558759</v>
      </c>
      <c r="D527" s="2">
        <v>195543337</v>
      </c>
      <c r="E527" s="2">
        <v>5015422</v>
      </c>
    </row>
    <row r="528" spans="1:5" x14ac:dyDescent="0.25">
      <c r="A528" s="1" t="s">
        <v>12</v>
      </c>
      <c r="B528" s="2">
        <v>1971</v>
      </c>
      <c r="C528" s="2">
        <v>122171277</v>
      </c>
      <c r="D528" s="2">
        <v>119219615</v>
      </c>
      <c r="E528" s="2">
        <v>2951662</v>
      </c>
    </row>
    <row r="529" spans="1:5" x14ac:dyDescent="0.25">
      <c r="A529" s="1" t="s">
        <v>12</v>
      </c>
      <c r="B529" s="2">
        <v>1972</v>
      </c>
      <c r="C529" s="2">
        <v>277976171</v>
      </c>
      <c r="D529" s="2">
        <v>271935798</v>
      </c>
      <c r="E529" s="2">
        <v>6040373</v>
      </c>
    </row>
    <row r="530" spans="1:5" x14ac:dyDescent="0.25">
      <c r="A530" s="1" t="s">
        <v>12</v>
      </c>
      <c r="B530" s="2">
        <v>1973</v>
      </c>
      <c r="C530" s="2">
        <v>138805141</v>
      </c>
      <c r="D530" s="2">
        <v>133379336</v>
      </c>
      <c r="E530" s="2">
        <v>5425805</v>
      </c>
    </row>
    <row r="531" spans="1:5" x14ac:dyDescent="0.25">
      <c r="A531" s="1" t="s">
        <v>12</v>
      </c>
      <c r="B531" s="2">
        <v>1974</v>
      </c>
      <c r="C531" s="2">
        <v>248004034</v>
      </c>
      <c r="D531" s="2">
        <v>242517267</v>
      </c>
      <c r="E531" s="2">
        <v>5486767</v>
      </c>
    </row>
    <row r="532" spans="1:5" x14ac:dyDescent="0.25">
      <c r="A532" s="1" t="s">
        <v>12</v>
      </c>
      <c r="B532" s="2">
        <v>1975</v>
      </c>
      <c r="C532" s="2">
        <v>191843716</v>
      </c>
      <c r="D532" s="2">
        <v>187290575</v>
      </c>
      <c r="E532" s="2">
        <v>4553141</v>
      </c>
    </row>
    <row r="533" spans="1:5" x14ac:dyDescent="0.25">
      <c r="A533" s="1" t="s">
        <v>12</v>
      </c>
      <c r="B533" s="2">
        <v>1976</v>
      </c>
      <c r="C533" s="2">
        <v>164784190</v>
      </c>
      <c r="D533" s="2">
        <v>155903685</v>
      </c>
      <c r="E533" s="2">
        <v>8880505</v>
      </c>
    </row>
    <row r="534" spans="1:5" x14ac:dyDescent="0.25">
      <c r="A534" s="1" t="s">
        <v>12</v>
      </c>
      <c r="B534" s="2">
        <v>1977</v>
      </c>
      <c r="C534" s="2">
        <v>228974123</v>
      </c>
      <c r="D534" s="2">
        <v>223381694</v>
      </c>
      <c r="E534" s="2">
        <v>5592429</v>
      </c>
    </row>
    <row r="535" spans="1:5" x14ac:dyDescent="0.25">
      <c r="A535" s="1" t="s">
        <v>12</v>
      </c>
      <c r="B535" s="2">
        <v>1978</v>
      </c>
      <c r="C535" s="2">
        <v>146099532</v>
      </c>
      <c r="D535" s="2">
        <v>136507718</v>
      </c>
      <c r="E535" s="2">
        <v>9591814</v>
      </c>
    </row>
    <row r="536" spans="1:5" x14ac:dyDescent="0.25">
      <c r="A536" s="1" t="s">
        <v>12</v>
      </c>
      <c r="B536" s="2">
        <v>1979</v>
      </c>
      <c r="C536" s="2">
        <v>182972632</v>
      </c>
      <c r="D536" s="2">
        <v>176697103</v>
      </c>
      <c r="E536" s="2">
        <v>6275529</v>
      </c>
    </row>
    <row r="537" spans="1:5" x14ac:dyDescent="0.25">
      <c r="A537" s="1" t="s">
        <v>12</v>
      </c>
      <c r="B537" s="2">
        <v>1980</v>
      </c>
      <c r="C537" s="2">
        <v>125870211</v>
      </c>
      <c r="D537" s="2">
        <v>121843845</v>
      </c>
      <c r="E537" s="2">
        <v>4026366</v>
      </c>
    </row>
    <row r="538" spans="1:5" x14ac:dyDescent="0.25">
      <c r="A538" s="1" t="s">
        <v>12</v>
      </c>
      <c r="B538" s="2">
        <v>1981</v>
      </c>
      <c r="C538" s="2">
        <v>157428041</v>
      </c>
      <c r="D538" s="2">
        <v>154660563</v>
      </c>
      <c r="E538" s="2">
        <v>2767478</v>
      </c>
    </row>
    <row r="539" spans="1:5" x14ac:dyDescent="0.25">
      <c r="A539" s="1" t="s">
        <v>12</v>
      </c>
      <c r="B539" s="2">
        <v>1982</v>
      </c>
      <c r="C539" s="2">
        <v>186996806</v>
      </c>
      <c r="D539" s="2">
        <v>175568807</v>
      </c>
      <c r="E539" s="2">
        <v>11427999</v>
      </c>
    </row>
    <row r="540" spans="1:5" x14ac:dyDescent="0.25">
      <c r="A540" s="1" t="s">
        <v>12</v>
      </c>
      <c r="B540" s="2">
        <v>1983</v>
      </c>
      <c r="C540" s="2">
        <v>135760894</v>
      </c>
      <c r="D540" s="2">
        <v>128809885</v>
      </c>
      <c r="E540" s="2">
        <v>6951009</v>
      </c>
    </row>
    <row r="541" spans="1:5" x14ac:dyDescent="0.25">
      <c r="A541" s="1" t="s">
        <v>12</v>
      </c>
      <c r="B541" s="2">
        <v>1984</v>
      </c>
      <c r="C541" s="2">
        <v>214543987</v>
      </c>
      <c r="D541" s="2">
        <v>205891639</v>
      </c>
      <c r="E541" s="2">
        <v>8652348</v>
      </c>
    </row>
    <row r="542" spans="1:5" x14ac:dyDescent="0.25">
      <c r="A542" s="1" t="s">
        <v>12</v>
      </c>
      <c r="B542" s="2">
        <v>1985</v>
      </c>
      <c r="C542" s="2">
        <v>117153417</v>
      </c>
      <c r="D542" s="2">
        <v>110483802</v>
      </c>
      <c r="E542" s="2">
        <v>6669615</v>
      </c>
    </row>
    <row r="543" spans="1:5" x14ac:dyDescent="0.25">
      <c r="A543" s="1" t="s">
        <v>12</v>
      </c>
      <c r="B543" s="2">
        <v>1986</v>
      </c>
      <c r="C543" s="2">
        <v>119578150</v>
      </c>
      <c r="D543" s="2">
        <v>65475637</v>
      </c>
      <c r="E543" s="2">
        <v>54102513</v>
      </c>
    </row>
    <row r="544" spans="1:5" x14ac:dyDescent="0.25">
      <c r="A544" s="1" t="s">
        <v>12</v>
      </c>
      <c r="B544" s="2">
        <v>1987</v>
      </c>
      <c r="C544" s="2">
        <v>233439483</v>
      </c>
      <c r="D544" s="2">
        <v>223548728</v>
      </c>
      <c r="E544" s="2">
        <v>9890755</v>
      </c>
    </row>
    <row r="545" spans="1:5" x14ac:dyDescent="0.25">
      <c r="A545" s="1" t="s">
        <v>12</v>
      </c>
      <c r="B545" s="2">
        <v>1988</v>
      </c>
      <c r="C545" s="2">
        <v>81204728</v>
      </c>
      <c r="D545" s="2">
        <v>70038783</v>
      </c>
      <c r="E545" s="2">
        <v>11165945</v>
      </c>
    </row>
    <row r="546" spans="1:5" x14ac:dyDescent="0.25">
      <c r="A546" s="1" t="s">
        <v>12</v>
      </c>
      <c r="B546" s="2">
        <v>1989</v>
      </c>
      <c r="C546" s="2">
        <v>852539097</v>
      </c>
      <c r="D546" s="2">
        <v>779163577</v>
      </c>
      <c r="E546" s="2">
        <v>73375520</v>
      </c>
    </row>
    <row r="547" spans="1:5" x14ac:dyDescent="0.25">
      <c r="A547" s="1" t="s">
        <v>12</v>
      </c>
      <c r="B547" s="2">
        <v>1990</v>
      </c>
      <c r="C547" s="2">
        <v>173568093</v>
      </c>
      <c r="D547" s="2">
        <v>158283600</v>
      </c>
      <c r="E547" s="2">
        <v>15284493</v>
      </c>
    </row>
    <row r="548" spans="1:5" x14ac:dyDescent="0.25">
      <c r="A548" s="1" t="s">
        <v>12</v>
      </c>
      <c r="B548" s="2">
        <v>1991</v>
      </c>
      <c r="C548" s="2">
        <v>270991897</v>
      </c>
      <c r="D548" s="2">
        <v>247949569</v>
      </c>
      <c r="E548" s="2">
        <v>23042328</v>
      </c>
    </row>
    <row r="549" spans="1:5" x14ac:dyDescent="0.25">
      <c r="A549" s="1" t="s">
        <v>12</v>
      </c>
      <c r="B549" s="2">
        <v>1992</v>
      </c>
      <c r="C549" s="2">
        <v>58688244</v>
      </c>
      <c r="D549" s="2">
        <v>57077669</v>
      </c>
      <c r="E549" s="2">
        <v>1610575</v>
      </c>
    </row>
    <row r="550" spans="1:5" x14ac:dyDescent="0.25">
      <c r="A550" s="1" t="s">
        <v>12</v>
      </c>
      <c r="B550" s="2">
        <v>1993</v>
      </c>
      <c r="C550" s="2">
        <v>770535329</v>
      </c>
      <c r="D550" s="2">
        <v>625228225</v>
      </c>
      <c r="E550" s="2">
        <v>145307104</v>
      </c>
    </row>
    <row r="551" spans="1:5" x14ac:dyDescent="0.25">
      <c r="A551" s="1" t="s">
        <v>12</v>
      </c>
      <c r="B551" s="2">
        <v>1994</v>
      </c>
      <c r="C551" s="2">
        <v>252592551</v>
      </c>
      <c r="D551" s="2">
        <v>189306407</v>
      </c>
      <c r="E551" s="2">
        <v>63286144</v>
      </c>
    </row>
    <row r="552" spans="1:5" x14ac:dyDescent="0.25">
      <c r="A552" s="1" t="s">
        <v>12</v>
      </c>
      <c r="B552" s="2">
        <v>1995</v>
      </c>
      <c r="C552" s="2">
        <v>235819796</v>
      </c>
      <c r="D552" s="2">
        <v>202906933</v>
      </c>
      <c r="E552" s="2">
        <v>32912863</v>
      </c>
    </row>
    <row r="553" spans="1:5" x14ac:dyDescent="0.25">
      <c r="A553" s="1" t="s">
        <v>12</v>
      </c>
      <c r="B553" s="2">
        <v>1996</v>
      </c>
      <c r="C553" s="2">
        <v>198312983</v>
      </c>
      <c r="D553" s="2">
        <v>180318010</v>
      </c>
      <c r="E553" s="2">
        <v>17994973</v>
      </c>
    </row>
    <row r="554" spans="1:5" x14ac:dyDescent="0.25">
      <c r="A554" s="1" t="s">
        <v>12</v>
      </c>
      <c r="B554" s="2">
        <v>1997</v>
      </c>
      <c r="C554" s="2">
        <v>309069575</v>
      </c>
      <c r="D554" s="2">
        <v>237169330</v>
      </c>
      <c r="E554" s="2">
        <v>71900245</v>
      </c>
    </row>
    <row r="555" spans="1:5" x14ac:dyDescent="0.25">
      <c r="A555" s="1" t="s">
        <v>12</v>
      </c>
      <c r="B555" s="2">
        <v>1998</v>
      </c>
      <c r="C555" s="2">
        <v>399149271</v>
      </c>
      <c r="D555" s="2">
        <v>342942036</v>
      </c>
      <c r="E555" s="2">
        <v>56207235</v>
      </c>
    </row>
    <row r="556" spans="1:5" x14ac:dyDescent="0.25">
      <c r="A556" s="1" t="s">
        <v>12</v>
      </c>
      <c r="B556" s="2">
        <v>1999</v>
      </c>
      <c r="C556" s="2">
        <v>239101469</v>
      </c>
      <c r="D556" s="2">
        <v>195058519</v>
      </c>
      <c r="E556" s="2">
        <v>44042950</v>
      </c>
    </row>
    <row r="557" spans="1:5" x14ac:dyDescent="0.25">
      <c r="A557" s="1" t="s">
        <v>12</v>
      </c>
      <c r="B557" s="2">
        <v>2000</v>
      </c>
      <c r="C557" s="2">
        <v>197143495</v>
      </c>
      <c r="D557" s="2">
        <v>179262005</v>
      </c>
      <c r="E557" s="2">
        <v>17881490</v>
      </c>
    </row>
    <row r="558" spans="1:5" x14ac:dyDescent="0.25">
      <c r="A558" s="1" t="s">
        <v>12</v>
      </c>
      <c r="B558" s="2">
        <v>2001</v>
      </c>
      <c r="C558" s="2">
        <v>266143144</v>
      </c>
      <c r="D558" s="2">
        <v>228266171</v>
      </c>
      <c r="E558" s="2">
        <v>37876973</v>
      </c>
    </row>
    <row r="559" spans="1:5" x14ac:dyDescent="0.25">
      <c r="A559" s="1" t="s">
        <v>12</v>
      </c>
      <c r="B559" s="2">
        <v>2002</v>
      </c>
      <c r="C559" s="2">
        <v>241376466</v>
      </c>
      <c r="D559" s="2">
        <v>159870228</v>
      </c>
      <c r="E559" s="2">
        <v>81506238</v>
      </c>
    </row>
    <row r="560" spans="1:5" x14ac:dyDescent="0.25">
      <c r="A560" s="1" t="s">
        <v>12</v>
      </c>
      <c r="B560" s="2">
        <v>2003</v>
      </c>
      <c r="C560" s="2">
        <v>121794490</v>
      </c>
      <c r="D560" s="2">
        <v>95153201</v>
      </c>
      <c r="E560" s="2">
        <v>26641289</v>
      </c>
    </row>
    <row r="561" spans="1:5" x14ac:dyDescent="0.25">
      <c r="A561" s="1" t="s">
        <v>12</v>
      </c>
      <c r="B561" s="2">
        <v>2004</v>
      </c>
      <c r="C561" s="2">
        <v>82536842</v>
      </c>
      <c r="D561" s="2">
        <v>74647648</v>
      </c>
      <c r="E561" s="2">
        <v>7889194</v>
      </c>
    </row>
    <row r="562" spans="1:5" x14ac:dyDescent="0.25">
      <c r="A562" s="1" t="s">
        <v>12</v>
      </c>
      <c r="B562" s="2">
        <v>2005</v>
      </c>
      <c r="C562" s="2">
        <v>90162106</v>
      </c>
      <c r="D562" s="2">
        <v>58576636</v>
      </c>
      <c r="E562" s="2">
        <v>31585470</v>
      </c>
    </row>
    <row r="563" spans="1:5" x14ac:dyDescent="0.25">
      <c r="A563" s="1" t="s">
        <v>12</v>
      </c>
      <c r="B563" s="2">
        <v>2006</v>
      </c>
      <c r="C563" s="2">
        <v>62346206</v>
      </c>
      <c r="D563" s="2">
        <v>56342514</v>
      </c>
      <c r="E563" s="2">
        <v>6003692</v>
      </c>
    </row>
    <row r="564" spans="1:5" x14ac:dyDescent="0.25">
      <c r="A564" s="1" t="s">
        <v>12</v>
      </c>
      <c r="B564" s="2">
        <v>2007</v>
      </c>
      <c r="C564" s="2">
        <v>62906168</v>
      </c>
      <c r="D564" s="2">
        <v>47270442</v>
      </c>
      <c r="E564" s="2">
        <v>15635726</v>
      </c>
    </row>
    <row r="565" spans="1:5" x14ac:dyDescent="0.25">
      <c r="A565" s="1" t="s">
        <v>12</v>
      </c>
      <c r="B565" s="2">
        <v>2008</v>
      </c>
      <c r="C565" s="2">
        <v>58497343</v>
      </c>
      <c r="D565" s="2">
        <v>50900269</v>
      </c>
      <c r="E565" s="2">
        <v>7597074</v>
      </c>
    </row>
    <row r="566" spans="1:5" x14ac:dyDescent="0.25">
      <c r="A566" s="1" t="s">
        <v>12</v>
      </c>
      <c r="B566" s="2">
        <v>2009</v>
      </c>
      <c r="C566" s="2">
        <v>50127641</v>
      </c>
      <c r="D566" s="2">
        <v>26641542</v>
      </c>
      <c r="E566" s="2">
        <v>23486099</v>
      </c>
    </row>
    <row r="567" spans="1:5" x14ac:dyDescent="0.25">
      <c r="A567" s="1" t="s">
        <v>12</v>
      </c>
      <c r="B567" s="2">
        <v>2010</v>
      </c>
      <c r="C567" s="2">
        <v>108380361</v>
      </c>
      <c r="D567" s="2">
        <v>65591676</v>
      </c>
      <c r="E567" s="2">
        <v>42788685</v>
      </c>
    </row>
    <row r="568" spans="1:5" x14ac:dyDescent="0.25">
      <c r="A568" s="1" t="s">
        <v>12</v>
      </c>
      <c r="B568" s="2">
        <v>2011</v>
      </c>
      <c r="C568" s="2">
        <v>26540822</v>
      </c>
      <c r="D568" s="2">
        <v>18279324</v>
      </c>
      <c r="E568" s="2">
        <v>8261498</v>
      </c>
    </row>
    <row r="569" spans="1:5" x14ac:dyDescent="0.25">
      <c r="A569" s="1" t="s">
        <v>12</v>
      </c>
      <c r="B569" s="2">
        <v>2012</v>
      </c>
      <c r="C569" s="2">
        <v>58050078</v>
      </c>
      <c r="D569" s="2">
        <v>27903581</v>
      </c>
      <c r="E569" s="2">
        <v>30146497</v>
      </c>
    </row>
    <row r="570" spans="1:5" x14ac:dyDescent="0.25">
      <c r="A570" s="1" t="s">
        <v>12</v>
      </c>
      <c r="B570" s="2">
        <v>2013</v>
      </c>
      <c r="C570" s="2">
        <v>33674928</v>
      </c>
      <c r="D570" s="2">
        <v>12274490</v>
      </c>
      <c r="E570" s="2">
        <v>21400438</v>
      </c>
    </row>
    <row r="571" spans="1:5" x14ac:dyDescent="0.25">
      <c r="A571" s="1" t="s">
        <v>12</v>
      </c>
      <c r="B571" s="2">
        <v>2014</v>
      </c>
      <c r="C571" s="2">
        <v>8633955</v>
      </c>
      <c r="D571" s="2">
        <v>5005342</v>
      </c>
      <c r="E571" s="2">
        <v>3628613</v>
      </c>
    </row>
    <row r="572" spans="1:5" x14ac:dyDescent="0.25">
      <c r="A572" s="1" t="s">
        <v>12</v>
      </c>
      <c r="B572" s="2">
        <v>2015</v>
      </c>
      <c r="C572" s="2">
        <v>82059827</v>
      </c>
      <c r="D572" s="2">
        <v>8137543</v>
      </c>
      <c r="E572" s="2">
        <v>73922284</v>
      </c>
    </row>
    <row r="573" spans="1:5" x14ac:dyDescent="0.25">
      <c r="A573" s="1" t="s">
        <v>12</v>
      </c>
      <c r="B573" s="2">
        <v>2016</v>
      </c>
      <c r="C573" s="2">
        <v>4828851</v>
      </c>
      <c r="D573" s="2">
        <v>0</v>
      </c>
      <c r="E573" s="2">
        <v>4828851</v>
      </c>
    </row>
    <row r="574" spans="1:5" x14ac:dyDescent="0.25">
      <c r="A574" s="1" t="s">
        <v>24</v>
      </c>
      <c r="B574" s="2">
        <v>2004</v>
      </c>
      <c r="C574" s="2">
        <v>42596200</v>
      </c>
      <c r="D574" s="2">
        <v>11635669</v>
      </c>
      <c r="E574" s="2">
        <v>30960531</v>
      </c>
    </row>
    <row r="575" spans="1:5" x14ac:dyDescent="0.25">
      <c r="A575" s="1" t="s">
        <v>24</v>
      </c>
      <c r="B575" s="2">
        <v>2008</v>
      </c>
      <c r="C575" s="2">
        <v>8397350</v>
      </c>
      <c r="D575" s="2">
        <v>5326214</v>
      </c>
      <c r="E575" s="2">
        <v>3071136</v>
      </c>
    </row>
    <row r="576" spans="1:5" x14ac:dyDescent="0.25">
      <c r="A576" s="1" t="s">
        <v>13</v>
      </c>
      <c r="B576" s="2">
        <v>1993</v>
      </c>
      <c r="C576" s="2">
        <v>6489712</v>
      </c>
      <c r="D576" s="2">
        <v>4258503</v>
      </c>
      <c r="E576" s="2">
        <v>2231209</v>
      </c>
    </row>
    <row r="577" spans="1:5" x14ac:dyDescent="0.25">
      <c r="A577" s="1" t="s">
        <v>13</v>
      </c>
      <c r="B577" s="2">
        <v>1995</v>
      </c>
      <c r="C577" s="2">
        <v>182634</v>
      </c>
      <c r="D577" s="2">
        <v>182634</v>
      </c>
      <c r="E577" s="2">
        <v>0</v>
      </c>
    </row>
    <row r="578" spans="1:5" x14ac:dyDescent="0.25">
      <c r="A578" s="1" t="s">
        <v>13</v>
      </c>
      <c r="B578" s="2">
        <v>1996</v>
      </c>
      <c r="C578" s="2">
        <v>307251</v>
      </c>
      <c r="D578" s="2">
        <v>0</v>
      </c>
      <c r="E578" s="2">
        <v>307251</v>
      </c>
    </row>
    <row r="579" spans="1:5" x14ac:dyDescent="0.25">
      <c r="A579" s="1" t="s">
        <v>13</v>
      </c>
      <c r="B579" s="2">
        <v>2003</v>
      </c>
      <c r="C579" s="2">
        <v>1540016</v>
      </c>
      <c r="D579" s="2">
        <v>1540016</v>
      </c>
      <c r="E579" s="2">
        <v>0</v>
      </c>
    </row>
    <row r="580" spans="1:5" x14ac:dyDescent="0.25">
      <c r="A580" s="1" t="s">
        <v>14</v>
      </c>
      <c r="B580" s="2">
        <v>1948</v>
      </c>
      <c r="C580" s="2">
        <v>18514</v>
      </c>
      <c r="D580" s="2">
        <v>18514</v>
      </c>
      <c r="E580" s="2">
        <v>0</v>
      </c>
    </row>
    <row r="581" spans="1:5" x14ac:dyDescent="0.25">
      <c r="A581" s="1" t="s">
        <v>14</v>
      </c>
      <c r="B581" s="2">
        <v>1949</v>
      </c>
      <c r="C581" s="2">
        <v>182385</v>
      </c>
      <c r="D581" s="2">
        <v>27236</v>
      </c>
      <c r="E581" s="2">
        <v>155149</v>
      </c>
    </row>
    <row r="582" spans="1:5" x14ac:dyDescent="0.25">
      <c r="A582" s="1" t="s">
        <v>14</v>
      </c>
      <c r="B582" s="2">
        <v>1951</v>
      </c>
      <c r="C582" s="2">
        <v>0</v>
      </c>
      <c r="D582" s="2">
        <v>0</v>
      </c>
      <c r="E582" s="2">
        <v>0</v>
      </c>
    </row>
    <row r="583" spans="1:5" x14ac:dyDescent="0.25">
      <c r="A583" s="1" t="s">
        <v>14</v>
      </c>
      <c r="B583" s="2">
        <v>1954</v>
      </c>
      <c r="C583" s="2">
        <v>6446897</v>
      </c>
      <c r="D583" s="2">
        <v>6428444</v>
      </c>
      <c r="E583" s="2">
        <v>18453</v>
      </c>
    </row>
    <row r="584" spans="1:5" x14ac:dyDescent="0.25">
      <c r="A584" s="1" t="s">
        <v>14</v>
      </c>
      <c r="B584" s="2">
        <v>1955</v>
      </c>
      <c r="C584" s="2">
        <v>21557229</v>
      </c>
      <c r="D584" s="2">
        <v>21364242</v>
      </c>
      <c r="E584" s="2">
        <v>192987</v>
      </c>
    </row>
    <row r="585" spans="1:5" x14ac:dyDescent="0.25">
      <c r="A585" s="1" t="s">
        <v>14</v>
      </c>
      <c r="B585" s="2">
        <v>1956</v>
      </c>
      <c r="C585" s="2">
        <v>157997429</v>
      </c>
      <c r="D585" s="2">
        <v>156016765</v>
      </c>
      <c r="E585" s="2">
        <v>1980664</v>
      </c>
    </row>
    <row r="586" spans="1:5" x14ac:dyDescent="0.25">
      <c r="A586" s="1" t="s">
        <v>14</v>
      </c>
      <c r="B586" s="2">
        <v>1957</v>
      </c>
      <c r="C586" s="2">
        <v>81154120</v>
      </c>
      <c r="D586" s="2">
        <v>79172037</v>
      </c>
      <c r="E586" s="2">
        <v>1982083</v>
      </c>
    </row>
    <row r="587" spans="1:5" x14ac:dyDescent="0.25">
      <c r="A587" s="1" t="s">
        <v>14</v>
      </c>
      <c r="B587" s="2">
        <v>1958</v>
      </c>
      <c r="C587" s="2">
        <v>82236891</v>
      </c>
      <c r="D587" s="2">
        <v>80160674</v>
      </c>
      <c r="E587" s="2">
        <v>2076217</v>
      </c>
    </row>
    <row r="588" spans="1:5" x14ac:dyDescent="0.25">
      <c r="A588" s="1" t="s">
        <v>14</v>
      </c>
      <c r="B588" s="2">
        <v>1959</v>
      </c>
      <c r="C588" s="2">
        <v>35754965</v>
      </c>
      <c r="D588" s="2">
        <v>33096069</v>
      </c>
      <c r="E588" s="2">
        <v>2658896</v>
      </c>
    </row>
    <row r="589" spans="1:5" x14ac:dyDescent="0.25">
      <c r="A589" s="1" t="s">
        <v>14</v>
      </c>
      <c r="B589" s="2">
        <v>1960</v>
      </c>
      <c r="C589" s="2">
        <v>73297502</v>
      </c>
      <c r="D589" s="2">
        <v>72300829</v>
      </c>
      <c r="E589" s="2">
        <v>996673</v>
      </c>
    </row>
    <row r="590" spans="1:5" x14ac:dyDescent="0.25">
      <c r="A590" s="1" t="s">
        <v>14</v>
      </c>
      <c r="B590" s="2">
        <v>1961</v>
      </c>
      <c r="C590" s="2">
        <v>52910863</v>
      </c>
      <c r="D590" s="2">
        <v>51830652</v>
      </c>
      <c r="E590" s="2">
        <v>1080211</v>
      </c>
    </row>
    <row r="591" spans="1:5" x14ac:dyDescent="0.25">
      <c r="A591" s="1" t="s">
        <v>14</v>
      </c>
      <c r="B591" s="2">
        <v>1962</v>
      </c>
      <c r="C591" s="2">
        <v>106778578</v>
      </c>
      <c r="D591" s="2">
        <v>103999436</v>
      </c>
      <c r="E591" s="2">
        <v>2779142</v>
      </c>
    </row>
    <row r="592" spans="1:5" x14ac:dyDescent="0.25">
      <c r="A592" s="1" t="s">
        <v>14</v>
      </c>
      <c r="B592" s="2">
        <v>1963</v>
      </c>
      <c r="C592" s="2">
        <v>266131269</v>
      </c>
      <c r="D592" s="2">
        <v>262164593</v>
      </c>
      <c r="E592" s="2">
        <v>3966676</v>
      </c>
    </row>
    <row r="593" spans="1:5" x14ac:dyDescent="0.25">
      <c r="A593" s="1" t="s">
        <v>14</v>
      </c>
      <c r="B593" s="2">
        <v>1964</v>
      </c>
      <c r="C593" s="2">
        <v>120875203</v>
      </c>
      <c r="D593" s="2">
        <v>115564530</v>
      </c>
      <c r="E593" s="2">
        <v>5310673</v>
      </c>
    </row>
    <row r="594" spans="1:5" x14ac:dyDescent="0.25">
      <c r="A594" s="1" t="s">
        <v>14</v>
      </c>
      <c r="B594" s="2">
        <v>1965</v>
      </c>
      <c r="C594" s="2">
        <v>187609778</v>
      </c>
      <c r="D594" s="2">
        <v>177199612</v>
      </c>
      <c r="E594" s="2">
        <v>10410166</v>
      </c>
    </row>
    <row r="595" spans="1:5" x14ac:dyDescent="0.25">
      <c r="A595" s="1" t="s">
        <v>14</v>
      </c>
      <c r="B595" s="2">
        <v>1966</v>
      </c>
      <c r="C595" s="2">
        <v>188310394</v>
      </c>
      <c r="D595" s="2">
        <v>182097353</v>
      </c>
      <c r="E595" s="2">
        <v>6213041</v>
      </c>
    </row>
    <row r="596" spans="1:5" x14ac:dyDescent="0.25">
      <c r="A596" s="1" t="s">
        <v>14</v>
      </c>
      <c r="B596" s="2">
        <v>1967</v>
      </c>
      <c r="C596" s="2">
        <v>237621847</v>
      </c>
      <c r="D596" s="2">
        <v>230469218</v>
      </c>
      <c r="E596" s="2">
        <v>7152629</v>
      </c>
    </row>
    <row r="597" spans="1:5" x14ac:dyDescent="0.25">
      <c r="A597" s="1" t="s">
        <v>14</v>
      </c>
      <c r="B597" s="2">
        <v>1968</v>
      </c>
      <c r="C597" s="2">
        <v>190277593</v>
      </c>
      <c r="D597" s="2">
        <v>183673669</v>
      </c>
      <c r="E597" s="2">
        <v>6603924</v>
      </c>
    </row>
    <row r="598" spans="1:5" x14ac:dyDescent="0.25">
      <c r="A598" s="1" t="s">
        <v>14</v>
      </c>
      <c r="B598" s="2">
        <v>1969</v>
      </c>
      <c r="C598" s="2">
        <v>148601569</v>
      </c>
      <c r="D598" s="2">
        <v>140706375</v>
      </c>
      <c r="E598" s="2">
        <v>7895194</v>
      </c>
    </row>
    <row r="599" spans="1:5" x14ac:dyDescent="0.25">
      <c r="A599" s="1" t="s">
        <v>14</v>
      </c>
      <c r="B599" s="2">
        <v>1970</v>
      </c>
      <c r="C599" s="2">
        <v>168596842</v>
      </c>
      <c r="D599" s="2">
        <v>157860303</v>
      </c>
      <c r="E599" s="2">
        <v>10736539</v>
      </c>
    </row>
    <row r="600" spans="1:5" x14ac:dyDescent="0.25">
      <c r="A600" s="1" t="s">
        <v>14</v>
      </c>
      <c r="B600" s="2">
        <v>1971</v>
      </c>
      <c r="C600" s="2">
        <v>127451214</v>
      </c>
      <c r="D600" s="2">
        <v>121084767</v>
      </c>
      <c r="E600" s="2">
        <v>6366447</v>
      </c>
    </row>
    <row r="601" spans="1:5" x14ac:dyDescent="0.25">
      <c r="A601" s="1" t="s">
        <v>14</v>
      </c>
      <c r="B601" s="2">
        <v>1972</v>
      </c>
      <c r="C601" s="2">
        <v>114714364</v>
      </c>
      <c r="D601" s="2">
        <v>108775170</v>
      </c>
      <c r="E601" s="2">
        <v>5939194</v>
      </c>
    </row>
    <row r="602" spans="1:5" x14ac:dyDescent="0.25">
      <c r="A602" s="1" t="s">
        <v>14</v>
      </c>
      <c r="B602" s="2">
        <v>1973</v>
      </c>
      <c r="C602" s="2">
        <v>70748680</v>
      </c>
      <c r="D602" s="2">
        <v>68610154</v>
      </c>
      <c r="E602" s="2">
        <v>2138526</v>
      </c>
    </row>
    <row r="603" spans="1:5" x14ac:dyDescent="0.25">
      <c r="A603" s="1" t="s">
        <v>14</v>
      </c>
      <c r="B603" s="2">
        <v>1974</v>
      </c>
      <c r="C603" s="2">
        <v>85433764</v>
      </c>
      <c r="D603" s="2">
        <v>82265545</v>
      </c>
      <c r="E603" s="2">
        <v>3168219</v>
      </c>
    </row>
    <row r="604" spans="1:5" x14ac:dyDescent="0.25">
      <c r="A604" s="1" t="s">
        <v>14</v>
      </c>
      <c r="B604" s="2">
        <v>1975</v>
      </c>
      <c r="C604" s="2">
        <v>328711800</v>
      </c>
      <c r="D604" s="2">
        <v>327038505</v>
      </c>
      <c r="E604" s="2">
        <v>1673295</v>
      </c>
    </row>
    <row r="605" spans="1:5" x14ac:dyDescent="0.25">
      <c r="A605" s="1" t="s">
        <v>14</v>
      </c>
      <c r="B605" s="2">
        <v>1976</v>
      </c>
      <c r="C605" s="2">
        <v>119841091</v>
      </c>
      <c r="D605" s="2">
        <v>114282368</v>
      </c>
      <c r="E605" s="2">
        <v>5558723</v>
      </c>
    </row>
    <row r="606" spans="1:5" x14ac:dyDescent="0.25">
      <c r="A606" s="1" t="s">
        <v>14</v>
      </c>
      <c r="B606" s="2">
        <v>1977</v>
      </c>
      <c r="C606" s="2">
        <v>112862796</v>
      </c>
      <c r="D606" s="2">
        <v>111846541</v>
      </c>
      <c r="E606" s="2">
        <v>1016255</v>
      </c>
    </row>
    <row r="607" spans="1:5" x14ac:dyDescent="0.25">
      <c r="A607" s="1" t="s">
        <v>14</v>
      </c>
      <c r="B607" s="2">
        <v>1978</v>
      </c>
      <c r="C607" s="2">
        <v>101705101</v>
      </c>
      <c r="D607" s="2">
        <v>98727060</v>
      </c>
      <c r="E607" s="2">
        <v>2978041</v>
      </c>
    </row>
    <row r="608" spans="1:5" x14ac:dyDescent="0.25">
      <c r="A608" s="1" t="s">
        <v>14</v>
      </c>
      <c r="B608" s="2">
        <v>1979</v>
      </c>
      <c r="C608" s="2">
        <v>78628185</v>
      </c>
      <c r="D608" s="2">
        <v>77644245</v>
      </c>
      <c r="E608" s="2">
        <v>983940</v>
      </c>
    </row>
    <row r="609" spans="1:5" x14ac:dyDescent="0.25">
      <c r="A609" s="1" t="s">
        <v>14</v>
      </c>
      <c r="B609" s="2">
        <v>1980</v>
      </c>
      <c r="C609" s="2">
        <v>75024193</v>
      </c>
      <c r="D609" s="2">
        <v>69577584</v>
      </c>
      <c r="E609" s="2">
        <v>5446609</v>
      </c>
    </row>
    <row r="610" spans="1:5" x14ac:dyDescent="0.25">
      <c r="A610" s="1" t="s">
        <v>14</v>
      </c>
      <c r="B610" s="2">
        <v>1981</v>
      </c>
      <c r="C610" s="2">
        <v>256626459</v>
      </c>
      <c r="D610" s="2">
        <v>246524075</v>
      </c>
      <c r="E610" s="2">
        <v>10102384</v>
      </c>
    </row>
    <row r="611" spans="1:5" x14ac:dyDescent="0.25">
      <c r="A611" s="1" t="s">
        <v>14</v>
      </c>
      <c r="B611" s="2">
        <v>1982</v>
      </c>
      <c r="C611" s="2">
        <v>90157196</v>
      </c>
      <c r="D611" s="2">
        <v>87513515</v>
      </c>
      <c r="E611" s="2">
        <v>2643681</v>
      </c>
    </row>
    <row r="612" spans="1:5" x14ac:dyDescent="0.25">
      <c r="A612" s="1" t="s">
        <v>14</v>
      </c>
      <c r="B612" s="2">
        <v>1983</v>
      </c>
      <c r="C612" s="2">
        <v>74625445</v>
      </c>
      <c r="D612" s="2">
        <v>69259107</v>
      </c>
      <c r="E612" s="2">
        <v>5366338</v>
      </c>
    </row>
    <row r="613" spans="1:5" x14ac:dyDescent="0.25">
      <c r="A613" s="1" t="s">
        <v>14</v>
      </c>
      <c r="B613" s="2">
        <v>1984</v>
      </c>
      <c r="C613" s="2">
        <v>180822090</v>
      </c>
      <c r="D613" s="2">
        <v>166728313</v>
      </c>
      <c r="E613" s="2">
        <v>14093777</v>
      </c>
    </row>
    <row r="614" spans="1:5" x14ac:dyDescent="0.25">
      <c r="A614" s="1" t="s">
        <v>14</v>
      </c>
      <c r="B614" s="2">
        <v>1985</v>
      </c>
      <c r="C614" s="2">
        <v>74072605</v>
      </c>
      <c r="D614" s="2">
        <v>64021443</v>
      </c>
      <c r="E614" s="2">
        <v>10051162</v>
      </c>
    </row>
    <row r="615" spans="1:5" x14ac:dyDescent="0.25">
      <c r="A615" s="1" t="s">
        <v>14</v>
      </c>
      <c r="B615" s="2">
        <v>1986</v>
      </c>
      <c r="C615" s="2">
        <v>48308869</v>
      </c>
      <c r="D615" s="2">
        <v>38745653</v>
      </c>
      <c r="E615" s="2">
        <v>9563216</v>
      </c>
    </row>
    <row r="616" spans="1:5" x14ac:dyDescent="0.25">
      <c r="A616" s="1" t="s">
        <v>14</v>
      </c>
      <c r="B616" s="2">
        <v>1987</v>
      </c>
      <c r="C616" s="2">
        <v>211709760</v>
      </c>
      <c r="D616" s="2">
        <v>198548316</v>
      </c>
      <c r="E616" s="2">
        <v>13161444</v>
      </c>
    </row>
    <row r="617" spans="1:5" x14ac:dyDescent="0.25">
      <c r="A617" s="1" t="s">
        <v>14</v>
      </c>
      <c r="B617" s="2">
        <v>1988</v>
      </c>
      <c r="C617" s="2">
        <v>224119272</v>
      </c>
      <c r="D617" s="2">
        <v>202736612</v>
      </c>
      <c r="E617" s="2">
        <v>21382660</v>
      </c>
    </row>
    <row r="618" spans="1:5" x14ac:dyDescent="0.25">
      <c r="A618" s="1" t="s">
        <v>14</v>
      </c>
      <c r="B618" s="2">
        <v>1989</v>
      </c>
      <c r="C618" s="2">
        <v>341526379</v>
      </c>
      <c r="D618" s="2">
        <v>288873186</v>
      </c>
      <c r="E618" s="2">
        <v>52653193</v>
      </c>
    </row>
    <row r="619" spans="1:5" x14ac:dyDescent="0.25">
      <c r="A619" s="1" t="s">
        <v>14</v>
      </c>
      <c r="B619" s="2">
        <v>1990</v>
      </c>
      <c r="C619" s="2">
        <v>99004198</v>
      </c>
      <c r="D619" s="2">
        <v>68660374</v>
      </c>
      <c r="E619" s="2">
        <v>30343824</v>
      </c>
    </row>
    <row r="620" spans="1:5" x14ac:dyDescent="0.25">
      <c r="A620" s="1" t="s">
        <v>14</v>
      </c>
      <c r="B620" s="2">
        <v>1991</v>
      </c>
      <c r="C620" s="2">
        <v>404603150</v>
      </c>
      <c r="D620" s="2">
        <v>366360653</v>
      </c>
      <c r="E620" s="2">
        <v>38242497</v>
      </c>
    </row>
    <row r="621" spans="1:5" x14ac:dyDescent="0.25">
      <c r="A621" s="1" t="s">
        <v>14</v>
      </c>
      <c r="B621" s="2">
        <v>1992</v>
      </c>
      <c r="C621" s="2">
        <v>59417493</v>
      </c>
      <c r="D621" s="2">
        <v>58748367</v>
      </c>
      <c r="E621" s="2">
        <v>669126</v>
      </c>
    </row>
    <row r="622" spans="1:5" x14ac:dyDescent="0.25">
      <c r="A622" s="1" t="s">
        <v>14</v>
      </c>
      <c r="B622" s="2">
        <v>1993</v>
      </c>
      <c r="C622" s="2">
        <v>65785408</v>
      </c>
      <c r="D622" s="2">
        <v>62673805</v>
      </c>
      <c r="E622" s="2">
        <v>3111603</v>
      </c>
    </row>
    <row r="623" spans="1:5" x14ac:dyDescent="0.25">
      <c r="A623" s="1" t="s">
        <v>14</v>
      </c>
      <c r="B623" s="2">
        <v>1994</v>
      </c>
      <c r="C623" s="2">
        <v>171308453</v>
      </c>
      <c r="D623" s="2">
        <v>103397136</v>
      </c>
      <c r="E623" s="2">
        <v>67911317</v>
      </c>
    </row>
    <row r="624" spans="1:5" x14ac:dyDescent="0.25">
      <c r="A624" s="1" t="s">
        <v>14</v>
      </c>
      <c r="B624" s="2">
        <v>1995</v>
      </c>
      <c r="C624" s="2">
        <v>73879126</v>
      </c>
      <c r="D624" s="2">
        <v>67640193</v>
      </c>
      <c r="E624" s="2">
        <v>6238933</v>
      </c>
    </row>
    <row r="625" spans="1:5" x14ac:dyDescent="0.25">
      <c r="A625" s="1" t="s">
        <v>14</v>
      </c>
      <c r="B625" s="2">
        <v>1996</v>
      </c>
      <c r="C625" s="2">
        <v>122277072</v>
      </c>
      <c r="D625" s="2">
        <v>88760249</v>
      </c>
      <c r="E625" s="2">
        <v>33516823</v>
      </c>
    </row>
    <row r="626" spans="1:5" x14ac:dyDescent="0.25">
      <c r="A626" s="1" t="s">
        <v>14</v>
      </c>
      <c r="B626" s="2">
        <v>1997</v>
      </c>
      <c r="C626" s="2">
        <v>261689841</v>
      </c>
      <c r="D626" s="2">
        <v>232409520</v>
      </c>
      <c r="E626" s="2">
        <v>29280321</v>
      </c>
    </row>
    <row r="627" spans="1:5" x14ac:dyDescent="0.25">
      <c r="A627" s="1" t="s">
        <v>14</v>
      </c>
      <c r="B627" s="2">
        <v>1998</v>
      </c>
      <c r="C627" s="2">
        <v>112257087</v>
      </c>
      <c r="D627" s="2">
        <v>82476153</v>
      </c>
      <c r="E627" s="2">
        <v>29780934</v>
      </c>
    </row>
    <row r="628" spans="1:5" x14ac:dyDescent="0.25">
      <c r="A628" s="1" t="s">
        <v>14</v>
      </c>
      <c r="B628" s="2">
        <v>1999</v>
      </c>
      <c r="C628" s="2">
        <v>346981350</v>
      </c>
      <c r="D628" s="2">
        <v>223352008</v>
      </c>
      <c r="E628" s="2">
        <v>123629342</v>
      </c>
    </row>
    <row r="629" spans="1:5" x14ac:dyDescent="0.25">
      <c r="A629" s="1" t="s">
        <v>14</v>
      </c>
      <c r="B629" s="2">
        <v>2000</v>
      </c>
      <c r="C629" s="2">
        <v>133270872</v>
      </c>
      <c r="D629" s="2">
        <v>115840275</v>
      </c>
      <c r="E629" s="2">
        <v>17430597</v>
      </c>
    </row>
    <row r="630" spans="1:5" x14ac:dyDescent="0.25">
      <c r="A630" s="1" t="s">
        <v>14</v>
      </c>
      <c r="B630" s="2">
        <v>2001</v>
      </c>
      <c r="C630" s="2">
        <v>152136521</v>
      </c>
      <c r="D630" s="2">
        <v>117098885</v>
      </c>
      <c r="E630" s="2">
        <v>35037636</v>
      </c>
    </row>
    <row r="631" spans="1:5" x14ac:dyDescent="0.25">
      <c r="A631" s="1" t="s">
        <v>14</v>
      </c>
      <c r="B631" s="2">
        <v>2002</v>
      </c>
      <c r="C631" s="2">
        <v>176906310</v>
      </c>
      <c r="D631" s="2">
        <v>82799455</v>
      </c>
      <c r="E631" s="2">
        <v>94106855</v>
      </c>
    </row>
    <row r="632" spans="1:5" x14ac:dyDescent="0.25">
      <c r="A632" s="1" t="s">
        <v>14</v>
      </c>
      <c r="B632" s="2">
        <v>2003</v>
      </c>
      <c r="C632" s="2">
        <v>86566619</v>
      </c>
      <c r="D632" s="2">
        <v>67479955</v>
      </c>
      <c r="E632" s="2">
        <v>19086664</v>
      </c>
    </row>
    <row r="633" spans="1:5" x14ac:dyDescent="0.25">
      <c r="A633" s="1" t="s">
        <v>14</v>
      </c>
      <c r="B633" s="2">
        <v>2004</v>
      </c>
      <c r="C633" s="2">
        <v>113794947</v>
      </c>
      <c r="D633" s="2">
        <v>80361320</v>
      </c>
      <c r="E633" s="2">
        <v>33433627</v>
      </c>
    </row>
    <row r="634" spans="1:5" x14ac:dyDescent="0.25">
      <c r="A634" s="1" t="s">
        <v>14</v>
      </c>
      <c r="B634" s="2">
        <v>2005</v>
      </c>
      <c r="C634" s="2">
        <v>55650106</v>
      </c>
      <c r="D634" s="2">
        <v>45901974</v>
      </c>
      <c r="E634" s="2">
        <v>9748132</v>
      </c>
    </row>
    <row r="635" spans="1:5" x14ac:dyDescent="0.25">
      <c r="A635" s="1" t="s">
        <v>14</v>
      </c>
      <c r="B635" s="2">
        <v>2006</v>
      </c>
      <c r="C635" s="2">
        <v>60959739</v>
      </c>
      <c r="D635" s="2">
        <v>17102727</v>
      </c>
      <c r="E635" s="2">
        <v>43857012</v>
      </c>
    </row>
    <row r="636" spans="1:5" x14ac:dyDescent="0.25">
      <c r="A636" s="1" t="s">
        <v>14</v>
      </c>
      <c r="B636" s="2">
        <v>2007</v>
      </c>
      <c r="C636" s="2">
        <v>9654554</v>
      </c>
      <c r="D636" s="2">
        <v>8995402</v>
      </c>
      <c r="E636" s="2">
        <v>659152</v>
      </c>
    </row>
    <row r="637" spans="1:5" x14ac:dyDescent="0.25">
      <c r="A637" s="1" t="s">
        <v>14</v>
      </c>
      <c r="B637" s="2">
        <v>2008</v>
      </c>
      <c r="C637" s="2">
        <v>44351943</v>
      </c>
      <c r="D637" s="2">
        <v>35315763</v>
      </c>
      <c r="E637" s="2">
        <v>9036180</v>
      </c>
    </row>
    <row r="638" spans="1:5" x14ac:dyDescent="0.25">
      <c r="A638" s="1" t="s">
        <v>14</v>
      </c>
      <c r="B638" s="2">
        <v>2009</v>
      </c>
      <c r="C638" s="2">
        <v>64427248</v>
      </c>
      <c r="D638" s="2">
        <v>19221137</v>
      </c>
      <c r="E638" s="2">
        <v>45206111</v>
      </c>
    </row>
    <row r="639" spans="1:5" x14ac:dyDescent="0.25">
      <c r="A639" s="1" t="s">
        <v>14</v>
      </c>
      <c r="B639" s="2">
        <v>2010</v>
      </c>
      <c r="C639" s="2">
        <v>231685025</v>
      </c>
      <c r="D639" s="2">
        <v>29300643</v>
      </c>
      <c r="E639" s="2">
        <v>202384382</v>
      </c>
    </row>
    <row r="640" spans="1:5" x14ac:dyDescent="0.25">
      <c r="A640" s="1" t="s">
        <v>14</v>
      </c>
      <c r="B640" s="2">
        <v>2011</v>
      </c>
      <c r="C640" s="2">
        <v>25144591</v>
      </c>
      <c r="D640" s="2">
        <v>14819056</v>
      </c>
      <c r="E640" s="2">
        <v>10325535</v>
      </c>
    </row>
    <row r="641" spans="1:5" x14ac:dyDescent="0.25">
      <c r="A641" s="1" t="s">
        <v>14</v>
      </c>
      <c r="B641" s="2">
        <v>2012</v>
      </c>
      <c r="C641" s="2">
        <v>177895208</v>
      </c>
      <c r="D641" s="2">
        <v>21663618</v>
      </c>
      <c r="E641" s="2">
        <v>156231590</v>
      </c>
    </row>
    <row r="642" spans="1:5" x14ac:dyDescent="0.25">
      <c r="A642" s="1" t="s">
        <v>14</v>
      </c>
      <c r="B642" s="2">
        <v>2013</v>
      </c>
      <c r="C642" s="2">
        <v>105414980</v>
      </c>
      <c r="D642" s="2">
        <v>22611487</v>
      </c>
      <c r="E642" s="2">
        <v>82803493</v>
      </c>
    </row>
    <row r="643" spans="1:5" x14ac:dyDescent="0.25">
      <c r="A643" s="1" t="s">
        <v>14</v>
      </c>
      <c r="B643" s="2">
        <v>2014</v>
      </c>
      <c r="C643" s="2">
        <v>9176520</v>
      </c>
      <c r="D643" s="2">
        <v>344960</v>
      </c>
      <c r="E643" s="2">
        <v>8831560</v>
      </c>
    </row>
    <row r="644" spans="1:5" x14ac:dyDescent="0.25">
      <c r="A644" s="1" t="s">
        <v>14</v>
      </c>
      <c r="B644" s="2">
        <v>2015</v>
      </c>
      <c r="C644" s="2">
        <v>24909641</v>
      </c>
      <c r="D644" s="2">
        <v>406079</v>
      </c>
      <c r="E644" s="2">
        <v>24503562</v>
      </c>
    </row>
    <row r="645" spans="1:5" x14ac:dyDescent="0.25">
      <c r="A645" s="1" t="s">
        <v>14</v>
      </c>
      <c r="B645" s="2">
        <v>2016</v>
      </c>
      <c r="C645" s="2">
        <v>25487895</v>
      </c>
      <c r="D645" s="2">
        <v>1025683</v>
      </c>
      <c r="E645" s="2">
        <v>24462212</v>
      </c>
    </row>
    <row r="646" spans="1:5" x14ac:dyDescent="0.25">
      <c r="A646" s="1" t="s">
        <v>15</v>
      </c>
      <c r="B646" s="13"/>
      <c r="C646" s="2">
        <v>225009</v>
      </c>
      <c r="D646" s="2">
        <v>0</v>
      </c>
      <c r="E646" s="2">
        <v>225009</v>
      </c>
    </row>
    <row r="647" spans="1:5" x14ac:dyDescent="0.25">
      <c r="A647" s="1" t="s">
        <v>15</v>
      </c>
      <c r="B647" s="2">
        <v>1947</v>
      </c>
      <c r="C647" s="2">
        <v>2734863</v>
      </c>
      <c r="D647" s="2">
        <v>2599836</v>
      </c>
      <c r="E647" s="2">
        <v>135027</v>
      </c>
    </row>
    <row r="648" spans="1:5" x14ac:dyDescent="0.25">
      <c r="A648" s="1" t="s">
        <v>15</v>
      </c>
      <c r="B648" s="2">
        <v>1948</v>
      </c>
      <c r="C648" s="2">
        <v>917073</v>
      </c>
      <c r="D648" s="2">
        <v>525606</v>
      </c>
      <c r="E648" s="2">
        <v>391467</v>
      </c>
    </row>
    <row r="649" spans="1:5" x14ac:dyDescent="0.25">
      <c r="A649" s="1" t="s">
        <v>15</v>
      </c>
      <c r="B649" s="2">
        <v>1955</v>
      </c>
      <c r="C649" s="2">
        <v>12191382</v>
      </c>
      <c r="D649" s="2">
        <v>12087927</v>
      </c>
      <c r="E649" s="2">
        <v>103455</v>
      </c>
    </row>
    <row r="650" spans="1:5" x14ac:dyDescent="0.25">
      <c r="A650" s="1" t="s">
        <v>15</v>
      </c>
      <c r="B650" s="2">
        <v>1957</v>
      </c>
      <c r="C650" s="2">
        <v>507851</v>
      </c>
      <c r="D650" s="2">
        <v>487795</v>
      </c>
      <c r="E650" s="2">
        <v>20056</v>
      </c>
    </row>
    <row r="651" spans="1:5" x14ac:dyDescent="0.25">
      <c r="A651" s="1" t="s">
        <v>15</v>
      </c>
      <c r="B651" s="2">
        <v>1958</v>
      </c>
      <c r="C651" s="2">
        <v>19606311</v>
      </c>
      <c r="D651" s="2">
        <v>19595806</v>
      </c>
      <c r="E651" s="2">
        <v>10505</v>
      </c>
    </row>
    <row r="652" spans="1:5" x14ac:dyDescent="0.25">
      <c r="A652" s="1" t="s">
        <v>15</v>
      </c>
      <c r="B652" s="2">
        <v>1959</v>
      </c>
      <c r="C652" s="2">
        <v>4161983</v>
      </c>
      <c r="D652" s="2">
        <v>4001133</v>
      </c>
      <c r="E652" s="2">
        <v>160850</v>
      </c>
    </row>
    <row r="653" spans="1:5" x14ac:dyDescent="0.25">
      <c r="A653" s="1" t="s">
        <v>15</v>
      </c>
      <c r="B653" s="2">
        <v>1960</v>
      </c>
      <c r="C653" s="2">
        <v>1093162</v>
      </c>
      <c r="D653" s="2">
        <v>672620</v>
      </c>
      <c r="E653" s="2">
        <v>420542</v>
      </c>
    </row>
    <row r="654" spans="1:5" x14ac:dyDescent="0.25">
      <c r="A654" s="1" t="s">
        <v>15</v>
      </c>
      <c r="B654" s="2">
        <v>1961</v>
      </c>
      <c r="C654" s="2">
        <v>18608194</v>
      </c>
      <c r="D654" s="2">
        <v>18608194</v>
      </c>
      <c r="E654" s="2">
        <v>0</v>
      </c>
    </row>
    <row r="655" spans="1:5" x14ac:dyDescent="0.25">
      <c r="A655" s="1" t="s">
        <v>15</v>
      </c>
      <c r="B655" s="2">
        <v>1962</v>
      </c>
      <c r="C655" s="2">
        <v>11696942</v>
      </c>
      <c r="D655" s="2">
        <v>11401950</v>
      </c>
      <c r="E655" s="2">
        <v>294992</v>
      </c>
    </row>
    <row r="656" spans="1:5" x14ac:dyDescent="0.25">
      <c r="A656" s="1" t="s">
        <v>15</v>
      </c>
      <c r="B656" s="2">
        <v>1963</v>
      </c>
      <c r="C656" s="2">
        <v>65238901</v>
      </c>
      <c r="D656" s="2">
        <v>65215966</v>
      </c>
      <c r="E656" s="2">
        <v>22935</v>
      </c>
    </row>
    <row r="657" spans="1:5" x14ac:dyDescent="0.25">
      <c r="A657" s="1" t="s">
        <v>15</v>
      </c>
      <c r="B657" s="2">
        <v>1964</v>
      </c>
      <c r="C657" s="2">
        <v>119251188</v>
      </c>
      <c r="D657" s="2">
        <v>116883448</v>
      </c>
      <c r="E657" s="2">
        <v>2367740</v>
      </c>
    </row>
    <row r="658" spans="1:5" x14ac:dyDescent="0.25">
      <c r="A658" s="1" t="s">
        <v>15</v>
      </c>
      <c r="B658" s="2">
        <v>1965</v>
      </c>
      <c r="C658" s="2">
        <v>18201560</v>
      </c>
      <c r="D658" s="2">
        <v>12476263</v>
      </c>
      <c r="E658" s="2">
        <v>5725297</v>
      </c>
    </row>
    <row r="659" spans="1:5" x14ac:dyDescent="0.25">
      <c r="A659" s="1" t="s">
        <v>15</v>
      </c>
      <c r="B659" s="2">
        <v>1966</v>
      </c>
      <c r="C659" s="2">
        <v>34836999</v>
      </c>
      <c r="D659" s="2">
        <v>33598007</v>
      </c>
      <c r="E659" s="2">
        <v>1238992</v>
      </c>
    </row>
    <row r="660" spans="1:5" x14ac:dyDescent="0.25">
      <c r="A660" s="1" t="s">
        <v>15</v>
      </c>
      <c r="B660" s="2">
        <v>1967</v>
      </c>
      <c r="C660" s="2">
        <v>20139592</v>
      </c>
      <c r="D660" s="2">
        <v>20126354</v>
      </c>
      <c r="E660" s="2">
        <v>13238</v>
      </c>
    </row>
    <row r="661" spans="1:5" x14ac:dyDescent="0.25">
      <c r="A661" s="1" t="s">
        <v>15</v>
      </c>
      <c r="B661" s="2">
        <v>1968</v>
      </c>
      <c r="C661" s="2">
        <v>24445925</v>
      </c>
      <c r="D661" s="2">
        <v>22431359</v>
      </c>
      <c r="E661" s="2">
        <v>2014566</v>
      </c>
    </row>
    <row r="662" spans="1:5" x14ac:dyDescent="0.25">
      <c r="A662" s="1" t="s">
        <v>15</v>
      </c>
      <c r="B662" s="2">
        <v>1969</v>
      </c>
      <c r="C662" s="2">
        <v>5551880</v>
      </c>
      <c r="D662" s="2">
        <v>4644054</v>
      </c>
      <c r="E662" s="2">
        <v>907826</v>
      </c>
    </row>
    <row r="663" spans="1:5" x14ac:dyDescent="0.25">
      <c r="A663" s="1" t="s">
        <v>15</v>
      </c>
      <c r="B663" s="2">
        <v>1970</v>
      </c>
      <c r="C663" s="2">
        <v>3420592</v>
      </c>
      <c r="D663" s="2">
        <v>3418936</v>
      </c>
      <c r="E663" s="2">
        <v>1656</v>
      </c>
    </row>
    <row r="664" spans="1:5" x14ac:dyDescent="0.25">
      <c r="A664" s="1" t="s">
        <v>15</v>
      </c>
      <c r="B664" s="2">
        <v>1971</v>
      </c>
      <c r="C664" s="2">
        <v>363191988</v>
      </c>
      <c r="D664" s="2">
        <v>356885789</v>
      </c>
      <c r="E664" s="2">
        <v>6306199</v>
      </c>
    </row>
    <row r="665" spans="1:5" x14ac:dyDescent="0.25">
      <c r="A665" s="1" t="s">
        <v>15</v>
      </c>
      <c r="B665" s="2">
        <v>1972</v>
      </c>
      <c r="C665" s="2">
        <v>246564224</v>
      </c>
      <c r="D665" s="2">
        <v>236808222</v>
      </c>
      <c r="E665" s="2">
        <v>9756002</v>
      </c>
    </row>
    <row r="666" spans="1:5" x14ac:dyDescent="0.25">
      <c r="A666" s="1" t="s">
        <v>15</v>
      </c>
      <c r="B666" s="2">
        <v>1973</v>
      </c>
      <c r="C666" s="2">
        <v>405354571</v>
      </c>
      <c r="D666" s="2">
        <v>399817968</v>
      </c>
      <c r="E666" s="2">
        <v>5536603</v>
      </c>
    </row>
    <row r="667" spans="1:5" x14ac:dyDescent="0.25">
      <c r="A667" s="1" t="s">
        <v>15</v>
      </c>
      <c r="B667" s="2">
        <v>1974</v>
      </c>
      <c r="C667" s="2">
        <v>586388361</v>
      </c>
      <c r="D667" s="2">
        <v>569405715</v>
      </c>
      <c r="E667" s="2">
        <v>16982646</v>
      </c>
    </row>
    <row r="668" spans="1:5" x14ac:dyDescent="0.25">
      <c r="A668" s="1" t="s">
        <v>15</v>
      </c>
      <c r="B668" s="2">
        <v>1975</v>
      </c>
      <c r="C668" s="2">
        <v>383712411</v>
      </c>
      <c r="D668" s="2">
        <v>373895345</v>
      </c>
      <c r="E668" s="2">
        <v>9817066</v>
      </c>
    </row>
    <row r="669" spans="1:5" x14ac:dyDescent="0.25">
      <c r="A669" s="1" t="s">
        <v>15</v>
      </c>
      <c r="B669" s="2">
        <v>1976</v>
      </c>
      <c r="C669" s="2">
        <v>414600715</v>
      </c>
      <c r="D669" s="2">
        <v>401392696</v>
      </c>
      <c r="E669" s="2">
        <v>13208019</v>
      </c>
    </row>
    <row r="670" spans="1:5" x14ac:dyDescent="0.25">
      <c r="A670" s="1" t="s">
        <v>15</v>
      </c>
      <c r="B670" s="2">
        <v>1977</v>
      </c>
      <c r="C670" s="2">
        <v>289667707</v>
      </c>
      <c r="D670" s="2">
        <v>260387550</v>
      </c>
      <c r="E670" s="2">
        <v>29280157</v>
      </c>
    </row>
    <row r="671" spans="1:5" x14ac:dyDescent="0.25">
      <c r="A671" s="1" t="s">
        <v>15</v>
      </c>
      <c r="B671" s="2">
        <v>1978</v>
      </c>
      <c r="C671" s="2">
        <v>202853546</v>
      </c>
      <c r="D671" s="2">
        <v>199480318</v>
      </c>
      <c r="E671" s="2">
        <v>3373228</v>
      </c>
    </row>
    <row r="672" spans="1:5" x14ac:dyDescent="0.25">
      <c r="A672" s="1" t="s">
        <v>15</v>
      </c>
      <c r="B672" s="2">
        <v>1979</v>
      </c>
      <c r="C672" s="2">
        <v>250865891</v>
      </c>
      <c r="D672" s="2">
        <v>236248458</v>
      </c>
      <c r="E672" s="2">
        <v>14617433</v>
      </c>
    </row>
    <row r="673" spans="1:5" x14ac:dyDescent="0.25">
      <c r="A673" s="1" t="s">
        <v>15</v>
      </c>
      <c r="B673" s="2">
        <v>1980</v>
      </c>
      <c r="C673" s="2">
        <v>117898859</v>
      </c>
      <c r="D673" s="2">
        <v>109791229</v>
      </c>
      <c r="E673" s="2">
        <v>8107630</v>
      </c>
    </row>
    <row r="674" spans="1:5" x14ac:dyDescent="0.25">
      <c r="A674" s="1" t="s">
        <v>15</v>
      </c>
      <c r="B674" s="2">
        <v>1981</v>
      </c>
      <c r="C674" s="2">
        <v>138683049</v>
      </c>
      <c r="D674" s="2">
        <v>134659381</v>
      </c>
      <c r="E674" s="2">
        <v>4023668</v>
      </c>
    </row>
    <row r="675" spans="1:5" x14ac:dyDescent="0.25">
      <c r="A675" s="1" t="s">
        <v>15</v>
      </c>
      <c r="B675" s="2">
        <v>1982</v>
      </c>
      <c r="C675" s="2">
        <v>167097059</v>
      </c>
      <c r="D675" s="2">
        <v>156513716</v>
      </c>
      <c r="E675" s="2">
        <v>10583343</v>
      </c>
    </row>
    <row r="676" spans="1:5" x14ac:dyDescent="0.25">
      <c r="A676" s="1" t="s">
        <v>15</v>
      </c>
      <c r="B676" s="2">
        <v>1983</v>
      </c>
      <c r="C676" s="2">
        <v>125261291</v>
      </c>
      <c r="D676" s="2">
        <v>117331052</v>
      </c>
      <c r="E676" s="2">
        <v>7930239</v>
      </c>
    </row>
    <row r="677" spans="1:5" x14ac:dyDescent="0.25">
      <c r="A677" s="1" t="s">
        <v>15</v>
      </c>
      <c r="B677" s="2">
        <v>1984</v>
      </c>
      <c r="C677" s="2">
        <v>106339211</v>
      </c>
      <c r="D677" s="2">
        <v>94500976</v>
      </c>
      <c r="E677" s="2">
        <v>11838235</v>
      </c>
    </row>
    <row r="678" spans="1:5" x14ac:dyDescent="0.25">
      <c r="A678" s="1" t="s">
        <v>15</v>
      </c>
      <c r="B678" s="2">
        <v>1985</v>
      </c>
      <c r="C678" s="2">
        <v>119263100</v>
      </c>
      <c r="D678" s="2">
        <v>84602880</v>
      </c>
      <c r="E678" s="2">
        <v>34660220</v>
      </c>
    </row>
    <row r="679" spans="1:5" x14ac:dyDescent="0.25">
      <c r="A679" s="1" t="s">
        <v>15</v>
      </c>
      <c r="B679" s="2">
        <v>1986</v>
      </c>
      <c r="C679" s="2">
        <v>82881051</v>
      </c>
      <c r="D679" s="2">
        <v>62567357</v>
      </c>
      <c r="E679" s="2">
        <v>20313694</v>
      </c>
    </row>
    <row r="680" spans="1:5" x14ac:dyDescent="0.25">
      <c r="A680" s="1" t="s">
        <v>15</v>
      </c>
      <c r="B680" s="2">
        <v>1987</v>
      </c>
      <c r="C680" s="2">
        <v>58008678</v>
      </c>
      <c r="D680" s="2">
        <v>50657183</v>
      </c>
      <c r="E680" s="2">
        <v>7351495</v>
      </c>
    </row>
    <row r="681" spans="1:5" x14ac:dyDescent="0.25">
      <c r="A681" s="1" t="s">
        <v>15</v>
      </c>
      <c r="B681" s="2">
        <v>1988</v>
      </c>
      <c r="C681" s="2">
        <v>151201608</v>
      </c>
      <c r="D681" s="2">
        <v>118789224</v>
      </c>
      <c r="E681" s="2">
        <v>32412384</v>
      </c>
    </row>
    <row r="682" spans="1:5" x14ac:dyDescent="0.25">
      <c r="A682" s="1" t="s">
        <v>15</v>
      </c>
      <c r="B682" s="2">
        <v>1989</v>
      </c>
      <c r="C682" s="2">
        <v>81853377</v>
      </c>
      <c r="D682" s="2">
        <v>72365321</v>
      </c>
      <c r="E682" s="2">
        <v>9488056</v>
      </c>
    </row>
    <row r="683" spans="1:5" x14ac:dyDescent="0.25">
      <c r="A683" s="1" t="s">
        <v>15</v>
      </c>
      <c r="B683" s="2">
        <v>1990</v>
      </c>
      <c r="C683" s="2">
        <v>73688616</v>
      </c>
      <c r="D683" s="2">
        <v>56777893</v>
      </c>
      <c r="E683" s="2">
        <v>16910723</v>
      </c>
    </row>
    <row r="684" spans="1:5" x14ac:dyDescent="0.25">
      <c r="A684" s="1" t="s">
        <v>15</v>
      </c>
      <c r="B684" s="2">
        <v>1991</v>
      </c>
      <c r="C684" s="2">
        <v>49009438</v>
      </c>
      <c r="D684" s="2">
        <v>46094955</v>
      </c>
      <c r="E684" s="2">
        <v>2914483</v>
      </c>
    </row>
    <row r="685" spans="1:5" x14ac:dyDescent="0.25">
      <c r="A685" s="1" t="s">
        <v>15</v>
      </c>
      <c r="B685" s="2">
        <v>1992</v>
      </c>
      <c r="C685" s="2">
        <v>53248841</v>
      </c>
      <c r="D685" s="2">
        <v>51443677</v>
      </c>
      <c r="E685" s="2">
        <v>1805164</v>
      </c>
    </row>
    <row r="686" spans="1:5" x14ac:dyDescent="0.25">
      <c r="A686" s="1" t="s">
        <v>15</v>
      </c>
      <c r="B686" s="2">
        <v>1993</v>
      </c>
      <c r="C686" s="2">
        <v>81135548</v>
      </c>
      <c r="D686" s="2">
        <v>75275598</v>
      </c>
      <c r="E686" s="2">
        <v>5859950</v>
      </c>
    </row>
    <row r="687" spans="1:5" x14ac:dyDescent="0.25">
      <c r="A687" s="1" t="s">
        <v>15</v>
      </c>
      <c r="B687" s="2">
        <v>1994</v>
      </c>
      <c r="C687" s="2">
        <v>75400959</v>
      </c>
      <c r="D687" s="2">
        <v>70411050</v>
      </c>
      <c r="E687" s="2">
        <v>4989909</v>
      </c>
    </row>
    <row r="688" spans="1:5" x14ac:dyDescent="0.25">
      <c r="A688" s="1" t="s">
        <v>15</v>
      </c>
      <c r="B688" s="2">
        <v>1995</v>
      </c>
      <c r="C688" s="2">
        <v>66549055</v>
      </c>
      <c r="D688" s="2">
        <v>61625982</v>
      </c>
      <c r="E688" s="2">
        <v>4923073</v>
      </c>
    </row>
    <row r="689" spans="1:5" x14ac:dyDescent="0.25">
      <c r="A689" s="1" t="s">
        <v>15</v>
      </c>
      <c r="B689" s="2">
        <v>1996</v>
      </c>
      <c r="C689" s="2">
        <v>70039431</v>
      </c>
      <c r="D689" s="2">
        <v>66127442</v>
      </c>
      <c r="E689" s="2">
        <v>3911989</v>
      </c>
    </row>
    <row r="690" spans="1:5" x14ac:dyDescent="0.25">
      <c r="A690" s="1" t="s">
        <v>15</v>
      </c>
      <c r="B690" s="2">
        <v>1997</v>
      </c>
      <c r="C690" s="2">
        <v>95497515</v>
      </c>
      <c r="D690" s="2">
        <v>81197045</v>
      </c>
      <c r="E690" s="2">
        <v>14300470</v>
      </c>
    </row>
    <row r="691" spans="1:5" x14ac:dyDescent="0.25">
      <c r="A691" s="1" t="s">
        <v>15</v>
      </c>
      <c r="B691" s="2">
        <v>1998</v>
      </c>
      <c r="C691" s="2">
        <v>50041424</v>
      </c>
      <c r="D691" s="2">
        <v>49695312</v>
      </c>
      <c r="E691" s="2">
        <v>346112</v>
      </c>
    </row>
    <row r="692" spans="1:5" x14ac:dyDescent="0.25">
      <c r="A692" s="1" t="s">
        <v>15</v>
      </c>
      <c r="B692" s="2">
        <v>1999</v>
      </c>
      <c r="C692" s="2">
        <v>75294569</v>
      </c>
      <c r="D692" s="2">
        <v>62629021</v>
      </c>
      <c r="E692" s="2">
        <v>12665548</v>
      </c>
    </row>
    <row r="693" spans="1:5" x14ac:dyDescent="0.25">
      <c r="A693" s="1" t="s">
        <v>15</v>
      </c>
      <c r="B693" s="2">
        <v>2000</v>
      </c>
      <c r="C693" s="2">
        <v>139287613</v>
      </c>
      <c r="D693" s="2">
        <v>123138276</v>
      </c>
      <c r="E693" s="2">
        <v>16149337</v>
      </c>
    </row>
    <row r="694" spans="1:5" x14ac:dyDescent="0.25">
      <c r="A694" s="1" t="s">
        <v>15</v>
      </c>
      <c r="B694" s="2">
        <v>2001</v>
      </c>
      <c r="C694" s="2">
        <v>52973229</v>
      </c>
      <c r="D694" s="2">
        <v>43948695</v>
      </c>
      <c r="E694" s="2">
        <v>9024534</v>
      </c>
    </row>
    <row r="695" spans="1:5" x14ac:dyDescent="0.25">
      <c r="A695" s="1" t="s">
        <v>15</v>
      </c>
      <c r="B695" s="2">
        <v>2002</v>
      </c>
      <c r="C695" s="2">
        <v>32008560</v>
      </c>
      <c r="D695" s="2">
        <v>24175822</v>
      </c>
      <c r="E695" s="2">
        <v>7832738</v>
      </c>
    </row>
    <row r="696" spans="1:5" x14ac:dyDescent="0.25">
      <c r="A696" s="1" t="s">
        <v>15</v>
      </c>
      <c r="B696" s="2">
        <v>2003</v>
      </c>
      <c r="C696" s="2">
        <v>37709899</v>
      </c>
      <c r="D696" s="2">
        <v>30653086</v>
      </c>
      <c r="E696" s="2">
        <v>7056813</v>
      </c>
    </row>
    <row r="697" spans="1:5" x14ac:dyDescent="0.25">
      <c r="A697" s="1" t="s">
        <v>15</v>
      </c>
      <c r="B697" s="2">
        <v>2004</v>
      </c>
      <c r="C697" s="2">
        <v>29441768</v>
      </c>
      <c r="D697" s="2">
        <v>27625241</v>
      </c>
      <c r="E697" s="2">
        <v>1816527</v>
      </c>
    </row>
    <row r="698" spans="1:5" x14ac:dyDescent="0.25">
      <c r="A698" s="1" t="s">
        <v>15</v>
      </c>
      <c r="B698" s="2">
        <v>2005</v>
      </c>
      <c r="C698" s="2">
        <v>26721509</v>
      </c>
      <c r="D698" s="2">
        <v>24877978</v>
      </c>
      <c r="E698" s="2">
        <v>1843531</v>
      </c>
    </row>
    <row r="699" spans="1:5" x14ac:dyDescent="0.25">
      <c r="A699" s="1" t="s">
        <v>15</v>
      </c>
      <c r="B699" s="2">
        <v>2006</v>
      </c>
      <c r="C699" s="2">
        <v>32644371</v>
      </c>
      <c r="D699" s="2">
        <v>29695160</v>
      </c>
      <c r="E699" s="2">
        <v>2949211</v>
      </c>
    </row>
    <row r="700" spans="1:5" x14ac:dyDescent="0.25">
      <c r="A700" s="1" t="s">
        <v>15</v>
      </c>
      <c r="B700" s="2">
        <v>2007</v>
      </c>
      <c r="C700" s="2">
        <v>27441980</v>
      </c>
      <c r="D700" s="2">
        <v>23282194</v>
      </c>
      <c r="E700" s="2">
        <v>4159786</v>
      </c>
    </row>
    <row r="701" spans="1:5" x14ac:dyDescent="0.25">
      <c r="A701" s="1" t="s">
        <v>15</v>
      </c>
      <c r="B701" s="2">
        <v>2008</v>
      </c>
      <c r="C701" s="2">
        <v>21597538</v>
      </c>
      <c r="D701" s="2">
        <v>19443290</v>
      </c>
      <c r="E701" s="2">
        <v>2154248</v>
      </c>
    </row>
    <row r="702" spans="1:5" x14ac:dyDescent="0.25">
      <c r="A702" s="1" t="s">
        <v>15</v>
      </c>
      <c r="B702" s="2">
        <v>2009</v>
      </c>
      <c r="C702" s="2">
        <v>38073473</v>
      </c>
      <c r="D702" s="2">
        <v>11161444</v>
      </c>
      <c r="E702" s="2">
        <v>26912029</v>
      </c>
    </row>
    <row r="703" spans="1:5" x14ac:dyDescent="0.25">
      <c r="A703" s="1" t="s">
        <v>15</v>
      </c>
      <c r="B703" s="2">
        <v>2010</v>
      </c>
      <c r="C703" s="2">
        <v>2305871</v>
      </c>
      <c r="D703" s="2">
        <v>2042187</v>
      </c>
      <c r="E703" s="2">
        <v>263684</v>
      </c>
    </row>
    <row r="704" spans="1:5" x14ac:dyDescent="0.25">
      <c r="A704" s="1" t="s">
        <v>15</v>
      </c>
      <c r="B704" s="2">
        <v>2011</v>
      </c>
      <c r="C704" s="2">
        <v>1442620</v>
      </c>
      <c r="D704" s="2">
        <v>1327701</v>
      </c>
      <c r="E704" s="2">
        <v>114919</v>
      </c>
    </row>
    <row r="705" spans="1:5" x14ac:dyDescent="0.25">
      <c r="A705" s="1" t="s">
        <v>15</v>
      </c>
      <c r="B705" s="2">
        <v>2012</v>
      </c>
      <c r="C705" s="2">
        <v>2886750</v>
      </c>
      <c r="D705" s="2">
        <v>1835594</v>
      </c>
      <c r="E705" s="2">
        <v>1051156</v>
      </c>
    </row>
    <row r="706" spans="1:5" x14ac:dyDescent="0.25">
      <c r="A706" s="1" t="s">
        <v>15</v>
      </c>
      <c r="B706" s="2">
        <v>2013</v>
      </c>
      <c r="C706" s="2">
        <v>603088</v>
      </c>
      <c r="D706" s="2">
        <v>516374</v>
      </c>
      <c r="E706" s="2">
        <v>86714</v>
      </c>
    </row>
    <row r="707" spans="1:5" x14ac:dyDescent="0.25">
      <c r="A707" s="1" t="s">
        <v>15</v>
      </c>
      <c r="B707" s="2">
        <v>2014</v>
      </c>
      <c r="C707" s="2">
        <v>5926397</v>
      </c>
      <c r="D707" s="2">
        <v>3658743</v>
      </c>
      <c r="E707" s="2">
        <v>2267654</v>
      </c>
    </row>
    <row r="708" spans="1:5" x14ac:dyDescent="0.25">
      <c r="A708" s="1" t="s">
        <v>15</v>
      </c>
      <c r="B708" s="2">
        <v>2015</v>
      </c>
      <c r="C708" s="2">
        <v>2198383</v>
      </c>
      <c r="D708" s="2">
        <v>1089885</v>
      </c>
      <c r="E708" s="2">
        <v>1108498</v>
      </c>
    </row>
    <row r="709" spans="1:5" x14ac:dyDescent="0.25">
      <c r="A709" s="1" t="s">
        <v>16</v>
      </c>
      <c r="B709" s="2">
        <v>1949</v>
      </c>
      <c r="C709" s="2">
        <v>91</v>
      </c>
      <c r="D709" s="2">
        <v>91</v>
      </c>
      <c r="E709" s="2">
        <v>0</v>
      </c>
    </row>
    <row r="710" spans="1:5" x14ac:dyDescent="0.25">
      <c r="A710" s="1" t="s">
        <v>16</v>
      </c>
      <c r="B710" s="2">
        <v>1950</v>
      </c>
      <c r="C710" s="2">
        <v>0</v>
      </c>
      <c r="D710" s="2">
        <v>0</v>
      </c>
      <c r="E710" s="2">
        <v>0</v>
      </c>
    </row>
    <row r="711" spans="1:5" x14ac:dyDescent="0.25">
      <c r="A711" s="1" t="s">
        <v>16</v>
      </c>
      <c r="B711" s="2">
        <v>1955</v>
      </c>
      <c r="C711" s="2">
        <v>4143</v>
      </c>
      <c r="D711" s="2">
        <v>4143</v>
      </c>
      <c r="E711" s="2">
        <v>0</v>
      </c>
    </row>
    <row r="712" spans="1:5" x14ac:dyDescent="0.25">
      <c r="A712" s="1" t="s">
        <v>16</v>
      </c>
      <c r="B712" s="2">
        <v>1961</v>
      </c>
      <c r="C712" s="2">
        <v>1258187</v>
      </c>
      <c r="D712" s="2">
        <v>1258187</v>
      </c>
      <c r="E712" s="2">
        <v>0</v>
      </c>
    </row>
    <row r="713" spans="1:5" x14ac:dyDescent="0.25">
      <c r="A713" s="1" t="s">
        <v>16</v>
      </c>
      <c r="B713" s="2">
        <v>1962</v>
      </c>
      <c r="C713" s="2">
        <v>3582465</v>
      </c>
      <c r="D713" s="2">
        <v>3582465</v>
      </c>
      <c r="E713" s="2">
        <v>0</v>
      </c>
    </row>
    <row r="714" spans="1:5" x14ac:dyDescent="0.25">
      <c r="A714" s="1" t="s">
        <v>16</v>
      </c>
      <c r="B714" s="2">
        <v>1963</v>
      </c>
      <c r="C714" s="2">
        <v>35911375</v>
      </c>
      <c r="D714" s="2">
        <v>35911375</v>
      </c>
      <c r="E714" s="2">
        <v>0</v>
      </c>
    </row>
    <row r="715" spans="1:5" x14ac:dyDescent="0.25">
      <c r="A715" s="1" t="s">
        <v>16</v>
      </c>
      <c r="B715" s="2">
        <v>1964</v>
      </c>
      <c r="C715" s="2">
        <v>177450004</v>
      </c>
      <c r="D715" s="2">
        <v>177450004</v>
      </c>
      <c r="E715" s="2">
        <v>0</v>
      </c>
    </row>
    <row r="716" spans="1:5" x14ac:dyDescent="0.25">
      <c r="A716" s="1" t="s">
        <v>16</v>
      </c>
      <c r="B716" s="2">
        <v>1965</v>
      </c>
      <c r="C716" s="2">
        <v>2837167</v>
      </c>
      <c r="D716" s="2">
        <v>2667980</v>
      </c>
      <c r="E716" s="2">
        <v>169187</v>
      </c>
    </row>
    <row r="717" spans="1:5" x14ac:dyDescent="0.25">
      <c r="A717" s="1" t="s">
        <v>16</v>
      </c>
      <c r="B717" s="2">
        <v>1966</v>
      </c>
      <c r="C717" s="2">
        <v>22815165</v>
      </c>
      <c r="D717" s="2">
        <v>21305690</v>
      </c>
      <c r="E717" s="2">
        <v>1509475</v>
      </c>
    </row>
    <row r="718" spans="1:5" x14ac:dyDescent="0.25">
      <c r="A718" s="1" t="s">
        <v>16</v>
      </c>
      <c r="B718" s="2">
        <v>1968</v>
      </c>
      <c r="C718" s="2">
        <v>4524895</v>
      </c>
      <c r="D718" s="2">
        <v>4029117</v>
      </c>
      <c r="E718" s="2">
        <v>495778</v>
      </c>
    </row>
    <row r="719" spans="1:5" x14ac:dyDescent="0.25">
      <c r="A719" s="1" t="s">
        <v>16</v>
      </c>
      <c r="B719" s="2">
        <v>1969</v>
      </c>
      <c r="C719" s="2">
        <v>0</v>
      </c>
      <c r="D719" s="2">
        <v>0</v>
      </c>
      <c r="E719" s="2">
        <v>0</v>
      </c>
    </row>
    <row r="720" spans="1:5" x14ac:dyDescent="0.25">
      <c r="A720" s="1" t="s">
        <v>16</v>
      </c>
      <c r="B720" s="2">
        <v>1970</v>
      </c>
      <c r="C720" s="2">
        <v>9102445</v>
      </c>
      <c r="D720" s="2">
        <v>8978863</v>
      </c>
      <c r="E720" s="2">
        <v>123582</v>
      </c>
    </row>
    <row r="721" spans="1:5" x14ac:dyDescent="0.25">
      <c r="A721" s="1" t="s">
        <v>16</v>
      </c>
      <c r="B721" s="2">
        <v>1971</v>
      </c>
      <c r="C721" s="2">
        <v>36223373</v>
      </c>
      <c r="D721" s="2">
        <v>35820303</v>
      </c>
      <c r="E721" s="2">
        <v>403070</v>
      </c>
    </row>
    <row r="722" spans="1:5" x14ac:dyDescent="0.25">
      <c r="A722" s="1" t="s">
        <v>16</v>
      </c>
      <c r="B722" s="2">
        <v>1972</v>
      </c>
      <c r="C722" s="2">
        <v>67921243</v>
      </c>
      <c r="D722" s="2">
        <v>67847799</v>
      </c>
      <c r="E722" s="2">
        <v>73444</v>
      </c>
    </row>
    <row r="723" spans="1:5" x14ac:dyDescent="0.25">
      <c r="A723" s="1" t="s">
        <v>16</v>
      </c>
      <c r="B723" s="2">
        <v>1973</v>
      </c>
      <c r="C723" s="2">
        <v>113140190</v>
      </c>
      <c r="D723" s="2">
        <v>110753860</v>
      </c>
      <c r="E723" s="2">
        <v>2386330</v>
      </c>
    </row>
    <row r="724" spans="1:5" x14ac:dyDescent="0.25">
      <c r="A724" s="1" t="s">
        <v>16</v>
      </c>
      <c r="B724" s="2">
        <v>1974</v>
      </c>
      <c r="C724" s="2">
        <v>37574383</v>
      </c>
      <c r="D724" s="2">
        <v>36670639</v>
      </c>
      <c r="E724" s="2">
        <v>903744</v>
      </c>
    </row>
    <row r="725" spans="1:5" x14ac:dyDescent="0.25">
      <c r="A725" s="1" t="s">
        <v>16</v>
      </c>
      <c r="B725" s="2">
        <v>1975</v>
      </c>
      <c r="C725" s="2">
        <v>27465732</v>
      </c>
      <c r="D725" s="2">
        <v>26872691</v>
      </c>
      <c r="E725" s="2">
        <v>593041</v>
      </c>
    </row>
    <row r="726" spans="1:5" x14ac:dyDescent="0.25">
      <c r="A726" s="1" t="s">
        <v>16</v>
      </c>
      <c r="B726" s="2">
        <v>1976</v>
      </c>
      <c r="C726" s="2">
        <v>41807234</v>
      </c>
      <c r="D726" s="2">
        <v>40480955</v>
      </c>
      <c r="E726" s="2">
        <v>1326279</v>
      </c>
    </row>
    <row r="727" spans="1:5" x14ac:dyDescent="0.25">
      <c r="A727" s="1" t="s">
        <v>16</v>
      </c>
      <c r="B727" s="2">
        <v>1977</v>
      </c>
      <c r="C727" s="2">
        <v>24215276</v>
      </c>
      <c r="D727" s="2">
        <v>24215276</v>
      </c>
      <c r="E727" s="2">
        <v>0</v>
      </c>
    </row>
    <row r="728" spans="1:5" x14ac:dyDescent="0.25">
      <c r="A728" s="1" t="s">
        <v>16</v>
      </c>
      <c r="B728" s="2">
        <v>1978</v>
      </c>
      <c r="C728" s="2">
        <v>57753582</v>
      </c>
      <c r="D728" s="2">
        <v>57723698</v>
      </c>
      <c r="E728" s="2">
        <v>29884</v>
      </c>
    </row>
    <row r="729" spans="1:5" x14ac:dyDescent="0.25">
      <c r="A729" s="1" t="s">
        <v>16</v>
      </c>
      <c r="B729" s="2">
        <v>1979</v>
      </c>
      <c r="C729" s="2">
        <v>25787473</v>
      </c>
      <c r="D729" s="2">
        <v>25666551</v>
      </c>
      <c r="E729" s="2">
        <v>120922</v>
      </c>
    </row>
    <row r="730" spans="1:5" x14ac:dyDescent="0.25">
      <c r="A730" s="1" t="s">
        <v>16</v>
      </c>
      <c r="B730" s="2">
        <v>1980</v>
      </c>
      <c r="C730" s="2">
        <v>16303495</v>
      </c>
      <c r="D730" s="2">
        <v>15302624</v>
      </c>
      <c r="E730" s="2">
        <v>1000871</v>
      </c>
    </row>
    <row r="731" spans="1:5" x14ac:dyDescent="0.25">
      <c r="A731" s="1" t="s">
        <v>16</v>
      </c>
      <c r="B731" s="2">
        <v>1981</v>
      </c>
      <c r="C731" s="2">
        <v>13266627</v>
      </c>
      <c r="D731" s="2">
        <v>8300902</v>
      </c>
      <c r="E731" s="2">
        <v>4965725</v>
      </c>
    </row>
    <row r="732" spans="1:5" x14ac:dyDescent="0.25">
      <c r="A732" s="1" t="s">
        <v>16</v>
      </c>
      <c r="B732" s="2">
        <v>1982</v>
      </c>
      <c r="C732" s="2">
        <v>12953443</v>
      </c>
      <c r="D732" s="2">
        <v>11803546</v>
      </c>
      <c r="E732" s="2">
        <v>1149897</v>
      </c>
    </row>
    <row r="733" spans="1:5" x14ac:dyDescent="0.25">
      <c r="A733" s="1" t="s">
        <v>16</v>
      </c>
      <c r="B733" s="2">
        <v>1983</v>
      </c>
      <c r="C733" s="2">
        <v>20780261</v>
      </c>
      <c r="D733" s="2">
        <v>19995302</v>
      </c>
      <c r="E733" s="2">
        <v>784959</v>
      </c>
    </row>
    <row r="734" spans="1:5" x14ac:dyDescent="0.25">
      <c r="A734" s="1" t="s">
        <v>16</v>
      </c>
      <c r="B734" s="2">
        <v>1984</v>
      </c>
      <c r="C734" s="2">
        <v>15128228</v>
      </c>
      <c r="D734" s="2">
        <v>13190280</v>
      </c>
      <c r="E734" s="2">
        <v>1937948</v>
      </c>
    </row>
    <row r="735" spans="1:5" x14ac:dyDescent="0.25">
      <c r="A735" s="1" t="s">
        <v>16</v>
      </c>
      <c r="B735" s="2">
        <v>1985</v>
      </c>
      <c r="C735" s="2">
        <v>57265488</v>
      </c>
      <c r="D735" s="2">
        <v>52007484</v>
      </c>
      <c r="E735" s="2">
        <v>5258004</v>
      </c>
    </row>
    <row r="736" spans="1:5" x14ac:dyDescent="0.25">
      <c r="A736" s="1" t="s">
        <v>16</v>
      </c>
      <c r="B736" s="2">
        <v>1986</v>
      </c>
      <c r="C736" s="2">
        <v>9151905</v>
      </c>
      <c r="D736" s="2">
        <v>7182993</v>
      </c>
      <c r="E736" s="2">
        <v>1968912</v>
      </c>
    </row>
    <row r="737" spans="1:5" x14ac:dyDescent="0.25">
      <c r="A737" s="1" t="s">
        <v>16</v>
      </c>
      <c r="B737" s="2">
        <v>1987</v>
      </c>
      <c r="C737" s="2">
        <v>4115806</v>
      </c>
      <c r="D737" s="2">
        <v>3913911</v>
      </c>
      <c r="E737" s="2">
        <v>201895</v>
      </c>
    </row>
    <row r="738" spans="1:5" x14ac:dyDescent="0.25">
      <c r="A738" s="1" t="s">
        <v>16</v>
      </c>
      <c r="B738" s="2">
        <v>1988</v>
      </c>
      <c r="C738" s="2">
        <v>17925615</v>
      </c>
      <c r="D738" s="2">
        <v>15798678</v>
      </c>
      <c r="E738" s="2">
        <v>2126937</v>
      </c>
    </row>
    <row r="739" spans="1:5" x14ac:dyDescent="0.25">
      <c r="A739" s="1" t="s">
        <v>16</v>
      </c>
      <c r="B739" s="2">
        <v>1989</v>
      </c>
      <c r="C739" s="2">
        <v>43880048</v>
      </c>
      <c r="D739" s="2">
        <v>40073635</v>
      </c>
      <c r="E739" s="2">
        <v>3806413</v>
      </c>
    </row>
    <row r="740" spans="1:5" x14ac:dyDescent="0.25">
      <c r="A740" s="1" t="s">
        <v>16</v>
      </c>
      <c r="B740" s="2">
        <v>1990</v>
      </c>
      <c r="C740" s="2">
        <v>38987924</v>
      </c>
      <c r="D740" s="2">
        <v>38115522</v>
      </c>
      <c r="E740" s="2">
        <v>872402</v>
      </c>
    </row>
    <row r="741" spans="1:5" x14ac:dyDescent="0.25">
      <c r="A741" s="1" t="s">
        <v>16</v>
      </c>
      <c r="B741" s="2">
        <v>1991</v>
      </c>
      <c r="C741" s="2">
        <v>17980404</v>
      </c>
      <c r="D741" s="2">
        <v>17895276</v>
      </c>
      <c r="E741" s="2">
        <v>85128</v>
      </c>
    </row>
    <row r="742" spans="1:5" x14ac:dyDescent="0.25">
      <c r="A742" s="1" t="s">
        <v>16</v>
      </c>
      <c r="B742" s="2">
        <v>1992</v>
      </c>
      <c r="C742" s="2">
        <v>1543076</v>
      </c>
      <c r="D742" s="2">
        <v>1433300</v>
      </c>
      <c r="E742" s="2">
        <v>109776</v>
      </c>
    </row>
    <row r="743" spans="1:5" x14ac:dyDescent="0.25">
      <c r="A743" s="1" t="s">
        <v>16</v>
      </c>
      <c r="B743" s="2">
        <v>1993</v>
      </c>
      <c r="C743" s="2">
        <v>4160852</v>
      </c>
      <c r="D743" s="2">
        <v>4160852</v>
      </c>
      <c r="E743" s="2">
        <v>0</v>
      </c>
    </row>
    <row r="744" spans="1:5" x14ac:dyDescent="0.25">
      <c r="A744" s="1" t="s">
        <v>16</v>
      </c>
      <c r="B744" s="2">
        <v>1994</v>
      </c>
      <c r="C744" s="2">
        <v>10360871</v>
      </c>
      <c r="D744" s="2">
        <v>9906368</v>
      </c>
      <c r="E744" s="2">
        <v>454503</v>
      </c>
    </row>
    <row r="745" spans="1:5" x14ac:dyDescent="0.25">
      <c r="A745" s="1" t="s">
        <v>16</v>
      </c>
      <c r="B745" s="2">
        <v>1995</v>
      </c>
      <c r="C745" s="2">
        <v>7611057</v>
      </c>
      <c r="D745" s="2">
        <v>7483105</v>
      </c>
      <c r="E745" s="2">
        <v>127952</v>
      </c>
    </row>
    <row r="746" spans="1:5" x14ac:dyDescent="0.25">
      <c r="A746" s="1" t="s">
        <v>16</v>
      </c>
      <c r="B746" s="2">
        <v>1996</v>
      </c>
      <c r="C746" s="2">
        <v>16304763</v>
      </c>
      <c r="D746" s="2">
        <v>16181054</v>
      </c>
      <c r="E746" s="2">
        <v>123709</v>
      </c>
    </row>
    <row r="747" spans="1:5" x14ac:dyDescent="0.25">
      <c r="A747" s="1" t="s">
        <v>16</v>
      </c>
      <c r="B747" s="2">
        <v>1997</v>
      </c>
      <c r="C747" s="2">
        <v>15649285</v>
      </c>
      <c r="D747" s="2">
        <v>15649285</v>
      </c>
      <c r="E747" s="2">
        <v>0</v>
      </c>
    </row>
    <row r="748" spans="1:5" x14ac:dyDescent="0.25">
      <c r="A748" s="1" t="s">
        <v>16</v>
      </c>
      <c r="B748" s="2">
        <v>1998</v>
      </c>
      <c r="C748" s="2">
        <v>6597929</v>
      </c>
      <c r="D748" s="2">
        <v>6588380</v>
      </c>
      <c r="E748" s="2">
        <v>9549</v>
      </c>
    </row>
    <row r="749" spans="1:5" x14ac:dyDescent="0.25">
      <c r="A749" s="1" t="s">
        <v>16</v>
      </c>
      <c r="B749" s="2">
        <v>1999</v>
      </c>
      <c r="C749" s="2">
        <v>21428357</v>
      </c>
      <c r="D749" s="2">
        <v>21421745</v>
      </c>
      <c r="E749" s="2">
        <v>6612</v>
      </c>
    </row>
    <row r="750" spans="1:5" x14ac:dyDescent="0.25">
      <c r="A750" s="1" t="s">
        <v>16</v>
      </c>
      <c r="B750" s="2">
        <v>2000</v>
      </c>
      <c r="C750" s="2">
        <v>9920107</v>
      </c>
      <c r="D750" s="2">
        <v>9645632</v>
      </c>
      <c r="E750" s="2">
        <v>274475</v>
      </c>
    </row>
    <row r="751" spans="1:5" x14ac:dyDescent="0.25">
      <c r="A751" s="1" t="s">
        <v>16</v>
      </c>
      <c r="B751" s="2">
        <v>2001</v>
      </c>
      <c r="C751" s="2">
        <v>32994655</v>
      </c>
      <c r="D751" s="2">
        <v>32581837</v>
      </c>
      <c r="E751" s="2">
        <v>412818</v>
      </c>
    </row>
    <row r="752" spans="1:5" x14ac:dyDescent="0.25">
      <c r="A752" s="1" t="s">
        <v>16</v>
      </c>
      <c r="B752" s="2">
        <v>2002</v>
      </c>
      <c r="C752" s="2">
        <v>8323041</v>
      </c>
      <c r="D752" s="2">
        <v>7528511</v>
      </c>
      <c r="E752" s="2">
        <v>794530</v>
      </c>
    </row>
    <row r="753" spans="1:5" x14ac:dyDescent="0.25">
      <c r="A753" s="1" t="s">
        <v>16</v>
      </c>
      <c r="B753" s="2">
        <v>2003</v>
      </c>
      <c r="C753" s="2">
        <v>12758990</v>
      </c>
      <c r="D753" s="2">
        <v>10301943</v>
      </c>
      <c r="E753" s="2">
        <v>2457047</v>
      </c>
    </row>
    <row r="754" spans="1:5" x14ac:dyDescent="0.25">
      <c r="A754" s="1" t="s">
        <v>16</v>
      </c>
      <c r="B754" s="2">
        <v>2004</v>
      </c>
      <c r="C754" s="2">
        <v>7891401</v>
      </c>
      <c r="D754" s="2">
        <v>7428136</v>
      </c>
      <c r="E754" s="2">
        <v>463265</v>
      </c>
    </row>
    <row r="755" spans="1:5" x14ac:dyDescent="0.25">
      <c r="A755" s="1" t="s">
        <v>16</v>
      </c>
      <c r="B755" s="2">
        <v>2005</v>
      </c>
      <c r="C755" s="2">
        <v>3208522</v>
      </c>
      <c r="D755" s="2">
        <v>2954952</v>
      </c>
      <c r="E755" s="2">
        <v>253570</v>
      </c>
    </row>
    <row r="756" spans="1:5" x14ac:dyDescent="0.25">
      <c r="A756" s="1" t="s">
        <v>16</v>
      </c>
      <c r="B756" s="2">
        <v>2006</v>
      </c>
      <c r="C756" s="2">
        <v>1366547</v>
      </c>
      <c r="D756" s="2">
        <v>1366547</v>
      </c>
      <c r="E756" s="2">
        <v>0</v>
      </c>
    </row>
    <row r="757" spans="1:5" x14ac:dyDescent="0.25">
      <c r="A757" s="1" t="s">
        <v>16</v>
      </c>
      <c r="B757" s="2">
        <v>2007</v>
      </c>
      <c r="C757" s="2">
        <v>2263253</v>
      </c>
      <c r="D757" s="2">
        <v>2246882</v>
      </c>
      <c r="E757" s="2">
        <v>16371</v>
      </c>
    </row>
    <row r="758" spans="1:5" x14ac:dyDescent="0.25">
      <c r="A758" s="1" t="s">
        <v>16</v>
      </c>
      <c r="B758" s="2">
        <v>2008</v>
      </c>
      <c r="C758" s="2">
        <v>10223765</v>
      </c>
      <c r="D758" s="2">
        <v>6325472</v>
      </c>
      <c r="E758" s="2">
        <v>3898293</v>
      </c>
    </row>
    <row r="759" spans="1:5" x14ac:dyDescent="0.25">
      <c r="A759" s="1" t="s">
        <v>16</v>
      </c>
      <c r="B759" s="2">
        <v>2009</v>
      </c>
      <c r="C759" s="2">
        <v>2726374</v>
      </c>
      <c r="D759" s="2">
        <v>1563322</v>
      </c>
      <c r="E759" s="2">
        <v>1163052</v>
      </c>
    </row>
    <row r="760" spans="1:5" x14ac:dyDescent="0.25">
      <c r="A760" s="1" t="s">
        <v>16</v>
      </c>
      <c r="B760" s="2">
        <v>2010</v>
      </c>
      <c r="C760" s="2">
        <v>1280701</v>
      </c>
      <c r="D760" s="2">
        <v>928819</v>
      </c>
      <c r="E760" s="2">
        <v>351882</v>
      </c>
    </row>
    <row r="761" spans="1:5" x14ac:dyDescent="0.25">
      <c r="A761" s="1" t="s">
        <v>29</v>
      </c>
      <c r="B761" s="2">
        <v>1967</v>
      </c>
      <c r="C761" s="2">
        <v>0</v>
      </c>
      <c r="D761" s="2">
        <v>0</v>
      </c>
      <c r="E761" s="2">
        <v>0</v>
      </c>
    </row>
    <row r="762" spans="1:5" x14ac:dyDescent="0.25">
      <c r="A762" s="1" t="s">
        <v>29</v>
      </c>
      <c r="B762" s="2">
        <v>1969</v>
      </c>
      <c r="C762" s="2">
        <v>0</v>
      </c>
      <c r="D762" s="2">
        <v>0</v>
      </c>
      <c r="E762" s="2">
        <v>0</v>
      </c>
    </row>
    <row r="763" spans="1:5" x14ac:dyDescent="0.25">
      <c r="A763" s="1" t="s">
        <v>29</v>
      </c>
      <c r="B763" s="2">
        <v>1971</v>
      </c>
      <c r="C763" s="2">
        <v>222523</v>
      </c>
      <c r="D763" s="2">
        <v>70220</v>
      </c>
      <c r="E763" s="2">
        <v>152303</v>
      </c>
    </row>
    <row r="764" spans="1:5" x14ac:dyDescent="0.25">
      <c r="A764" s="1" t="s">
        <v>29</v>
      </c>
      <c r="B764" s="2">
        <v>1972</v>
      </c>
      <c r="C764" s="2">
        <v>6256449</v>
      </c>
      <c r="D764" s="2">
        <v>6256449</v>
      </c>
      <c r="E764" s="2">
        <v>0</v>
      </c>
    </row>
    <row r="765" spans="1:5" x14ac:dyDescent="0.25">
      <c r="A765" s="1" t="s">
        <v>29</v>
      </c>
      <c r="B765" s="2">
        <v>1973</v>
      </c>
      <c r="C765" s="2">
        <v>449103</v>
      </c>
      <c r="D765" s="2">
        <v>366622</v>
      </c>
      <c r="E765" s="2">
        <v>82481</v>
      </c>
    </row>
    <row r="766" spans="1:5" x14ac:dyDescent="0.25">
      <c r="A766" s="1" t="s">
        <v>29</v>
      </c>
      <c r="B766" s="2">
        <v>1975</v>
      </c>
      <c r="C766" s="2">
        <v>500615</v>
      </c>
      <c r="D766" s="2">
        <v>500615</v>
      </c>
      <c r="E766" s="2">
        <v>0</v>
      </c>
    </row>
    <row r="767" spans="1:5" x14ac:dyDescent="0.25">
      <c r="A767" s="1" t="s">
        <v>29</v>
      </c>
      <c r="B767" s="2">
        <v>1977</v>
      </c>
      <c r="C767" s="2">
        <v>12252333</v>
      </c>
      <c r="D767" s="2">
        <v>12201528</v>
      </c>
      <c r="E767" s="2">
        <v>50805</v>
      </c>
    </row>
    <row r="768" spans="1:5" x14ac:dyDescent="0.25">
      <c r="A768" s="1" t="s">
        <v>29</v>
      </c>
      <c r="B768" s="2">
        <v>1979</v>
      </c>
      <c r="C768" s="2">
        <v>7158999</v>
      </c>
      <c r="D768" s="2">
        <v>7147589</v>
      </c>
      <c r="E768" s="2">
        <v>11410</v>
      </c>
    </row>
    <row r="769" spans="1:5" x14ac:dyDescent="0.25">
      <c r="A769" s="1" t="s">
        <v>29</v>
      </c>
      <c r="B769" s="2">
        <v>1984</v>
      </c>
      <c r="C769" s="2">
        <v>6993802</v>
      </c>
      <c r="D769" s="2">
        <v>6938123</v>
      </c>
      <c r="E769" s="2">
        <v>55679</v>
      </c>
    </row>
    <row r="770" spans="1:5" x14ac:dyDescent="0.25">
      <c r="A770" s="1" t="s">
        <v>29</v>
      </c>
      <c r="B770" s="2">
        <v>1986</v>
      </c>
      <c r="C770" s="2">
        <v>1428907</v>
      </c>
      <c r="D770" s="2">
        <v>0</v>
      </c>
      <c r="E770" s="2">
        <v>1428907</v>
      </c>
    </row>
    <row r="771" spans="1:5" x14ac:dyDescent="0.25">
      <c r="A771" s="1" t="s">
        <v>29</v>
      </c>
      <c r="B771" s="2">
        <v>1987</v>
      </c>
      <c r="C771" s="2">
        <v>9980018</v>
      </c>
      <c r="D771" s="2">
        <v>9980018</v>
      </c>
      <c r="E771" s="2">
        <v>0</v>
      </c>
    </row>
    <row r="772" spans="1:5" x14ac:dyDescent="0.25">
      <c r="A772" s="1" t="s">
        <v>29</v>
      </c>
      <c r="B772" s="2">
        <v>1988</v>
      </c>
      <c r="C772" s="2">
        <v>4599986</v>
      </c>
      <c r="D772" s="2">
        <v>1174778</v>
      </c>
      <c r="E772" s="2">
        <v>3425208</v>
      </c>
    </row>
    <row r="773" spans="1:5" x14ac:dyDescent="0.25">
      <c r="A773" s="1" t="s">
        <v>29</v>
      </c>
      <c r="B773" s="2">
        <v>1989</v>
      </c>
      <c r="C773" s="2">
        <v>182801</v>
      </c>
      <c r="D773" s="2">
        <v>79589</v>
      </c>
      <c r="E773" s="2">
        <v>103212</v>
      </c>
    </row>
    <row r="774" spans="1:5" x14ac:dyDescent="0.25">
      <c r="A774" s="1" t="s">
        <v>29</v>
      </c>
      <c r="B774" s="2">
        <v>1990</v>
      </c>
      <c r="C774" s="2">
        <v>469564</v>
      </c>
      <c r="D774" s="2">
        <v>440129</v>
      </c>
      <c r="E774" s="2">
        <v>29435</v>
      </c>
    </row>
    <row r="775" spans="1:5" x14ac:dyDescent="0.25">
      <c r="A775" s="1" t="s">
        <v>29</v>
      </c>
      <c r="B775" s="2">
        <v>1991</v>
      </c>
      <c r="C775" s="2">
        <v>615867</v>
      </c>
      <c r="D775" s="2">
        <v>615867</v>
      </c>
      <c r="E775" s="2">
        <v>0</v>
      </c>
    </row>
    <row r="776" spans="1:5" x14ac:dyDescent="0.25">
      <c r="A776" s="1" t="s">
        <v>29</v>
      </c>
      <c r="B776" s="2">
        <v>1993</v>
      </c>
      <c r="C776" s="2">
        <v>3962919</v>
      </c>
      <c r="D776" s="2">
        <v>3962919</v>
      </c>
      <c r="E776" s="2">
        <v>0</v>
      </c>
    </row>
    <row r="777" spans="1:5" x14ac:dyDescent="0.25">
      <c r="A777" s="1" t="s">
        <v>29</v>
      </c>
      <c r="B777" s="2">
        <v>1994</v>
      </c>
      <c r="C777" s="2">
        <v>2526891</v>
      </c>
      <c r="D777" s="2">
        <v>2503188</v>
      </c>
      <c r="E777" s="2">
        <v>23703</v>
      </c>
    </row>
    <row r="778" spans="1:5" x14ac:dyDescent="0.25">
      <c r="A778" s="1" t="s">
        <v>29</v>
      </c>
      <c r="B778" s="2">
        <v>1995</v>
      </c>
      <c r="C778" s="2">
        <v>518987</v>
      </c>
      <c r="D778" s="2">
        <v>505296</v>
      </c>
      <c r="E778" s="2">
        <v>13691</v>
      </c>
    </row>
    <row r="779" spans="1:5" x14ac:dyDescent="0.25">
      <c r="A779" s="1" t="s">
        <v>29</v>
      </c>
      <c r="B779" s="2">
        <v>1996</v>
      </c>
      <c r="C779" s="2">
        <v>3536756</v>
      </c>
      <c r="D779" s="2">
        <v>3199121</v>
      </c>
      <c r="E779" s="2">
        <v>337635</v>
      </c>
    </row>
    <row r="780" spans="1:5" x14ac:dyDescent="0.25">
      <c r="A780" s="1" t="s">
        <v>29</v>
      </c>
      <c r="B780" s="2">
        <v>1997</v>
      </c>
      <c r="C780" s="2">
        <v>8319810</v>
      </c>
      <c r="D780" s="2">
        <v>6805238</v>
      </c>
      <c r="E780" s="2">
        <v>1514572</v>
      </c>
    </row>
    <row r="781" spans="1:5" x14ac:dyDescent="0.25">
      <c r="A781" s="1" t="s">
        <v>29</v>
      </c>
      <c r="B781" s="2">
        <v>1998</v>
      </c>
      <c r="C781" s="2">
        <v>2733000</v>
      </c>
      <c r="D781" s="2">
        <v>2733000</v>
      </c>
      <c r="E781" s="2">
        <v>0</v>
      </c>
    </row>
    <row r="782" spans="1:5" x14ac:dyDescent="0.25">
      <c r="A782" s="1" t="s">
        <v>29</v>
      </c>
      <c r="B782" s="2">
        <v>1999</v>
      </c>
      <c r="C782" s="2">
        <v>333925</v>
      </c>
      <c r="D782" s="2">
        <v>302571</v>
      </c>
      <c r="E782" s="2">
        <v>31354</v>
      </c>
    </row>
    <row r="783" spans="1:5" x14ac:dyDescent="0.25">
      <c r="A783" s="1" t="s">
        <v>29</v>
      </c>
      <c r="B783" s="2">
        <v>2000</v>
      </c>
      <c r="C783" s="2">
        <v>461527</v>
      </c>
      <c r="D783" s="2">
        <v>461527</v>
      </c>
      <c r="E783" s="2">
        <v>0</v>
      </c>
    </row>
    <row r="784" spans="1:5" x14ac:dyDescent="0.25">
      <c r="A784" s="1" t="s">
        <v>29</v>
      </c>
      <c r="B784" s="2">
        <v>2001</v>
      </c>
      <c r="C784" s="2">
        <v>51897</v>
      </c>
      <c r="D784" s="2">
        <v>51897</v>
      </c>
      <c r="E784" s="2">
        <v>0</v>
      </c>
    </row>
    <row r="785" spans="1:5" x14ac:dyDescent="0.25">
      <c r="A785" s="1" t="s">
        <v>29</v>
      </c>
      <c r="B785" s="2">
        <v>2002</v>
      </c>
      <c r="C785" s="2">
        <v>555810</v>
      </c>
      <c r="D785" s="2">
        <v>555810</v>
      </c>
      <c r="E785" s="2">
        <v>0</v>
      </c>
    </row>
    <row r="786" spans="1:5" x14ac:dyDescent="0.25">
      <c r="A786" s="1" t="s">
        <v>29</v>
      </c>
      <c r="B786" s="2">
        <v>2003</v>
      </c>
      <c r="C786" s="2">
        <v>168629</v>
      </c>
      <c r="D786" s="2">
        <v>168629</v>
      </c>
      <c r="E786" s="2">
        <v>0</v>
      </c>
    </row>
    <row r="787" spans="1:5" x14ac:dyDescent="0.25">
      <c r="A787" s="1" t="s">
        <v>29</v>
      </c>
      <c r="B787" s="2">
        <v>2006</v>
      </c>
      <c r="C787" s="2">
        <v>1342471</v>
      </c>
      <c r="D787" s="2">
        <v>1342471</v>
      </c>
      <c r="E787" s="2">
        <v>0</v>
      </c>
    </row>
    <row r="788" spans="1:5" x14ac:dyDescent="0.25">
      <c r="A788" s="1" t="s">
        <v>17</v>
      </c>
      <c r="B788" s="2">
        <v>1948</v>
      </c>
      <c r="C788" s="2">
        <v>3275465</v>
      </c>
      <c r="D788" s="2">
        <v>3275465</v>
      </c>
      <c r="E788" s="2">
        <v>0</v>
      </c>
    </row>
    <row r="789" spans="1:5" x14ac:dyDescent="0.25">
      <c r="A789" s="1" t="s">
        <v>17</v>
      </c>
      <c r="B789" s="2">
        <v>1949</v>
      </c>
      <c r="C789" s="2">
        <v>14797</v>
      </c>
      <c r="D789" s="2">
        <v>14797</v>
      </c>
      <c r="E789" s="2">
        <v>0</v>
      </c>
    </row>
    <row r="790" spans="1:5" x14ac:dyDescent="0.25">
      <c r="A790" s="1" t="s">
        <v>17</v>
      </c>
      <c r="B790" s="2">
        <v>1953</v>
      </c>
      <c r="C790" s="2">
        <v>21513834</v>
      </c>
      <c r="D790" s="2">
        <v>21477216</v>
      </c>
      <c r="E790" s="2">
        <v>36618</v>
      </c>
    </row>
    <row r="791" spans="1:5" x14ac:dyDescent="0.25">
      <c r="A791" s="1" t="s">
        <v>17</v>
      </c>
      <c r="B791" s="2">
        <v>1954</v>
      </c>
      <c r="C791" s="2">
        <v>36084694</v>
      </c>
      <c r="D791" s="2">
        <v>35879531</v>
      </c>
      <c r="E791" s="2">
        <v>205163</v>
      </c>
    </row>
    <row r="792" spans="1:5" x14ac:dyDescent="0.25">
      <c r="A792" s="1" t="s">
        <v>17</v>
      </c>
      <c r="B792" s="2">
        <v>1955</v>
      </c>
      <c r="C792" s="2">
        <v>26119905</v>
      </c>
      <c r="D792" s="2">
        <v>25888860</v>
      </c>
      <c r="E792" s="2">
        <v>231045</v>
      </c>
    </row>
    <row r="793" spans="1:5" x14ac:dyDescent="0.25">
      <c r="A793" s="1" t="s">
        <v>17</v>
      </c>
      <c r="B793" s="2">
        <v>1956</v>
      </c>
      <c r="C793" s="2">
        <v>21409660</v>
      </c>
      <c r="D793" s="2">
        <v>21376126</v>
      </c>
      <c r="E793" s="2">
        <v>33534</v>
      </c>
    </row>
    <row r="794" spans="1:5" x14ac:dyDescent="0.25">
      <c r="A794" s="1" t="s">
        <v>17</v>
      </c>
      <c r="B794" s="2">
        <v>1957</v>
      </c>
      <c r="C794" s="2">
        <v>22621647</v>
      </c>
      <c r="D794" s="2">
        <v>22458543</v>
      </c>
      <c r="E794" s="2">
        <v>163104</v>
      </c>
    </row>
    <row r="795" spans="1:5" x14ac:dyDescent="0.25">
      <c r="A795" s="1" t="s">
        <v>17</v>
      </c>
      <c r="B795" s="2">
        <v>1958</v>
      </c>
      <c r="C795" s="2">
        <v>111914402</v>
      </c>
      <c r="D795" s="2">
        <v>108510343</v>
      </c>
      <c r="E795" s="2">
        <v>3404059</v>
      </c>
    </row>
    <row r="796" spans="1:5" x14ac:dyDescent="0.25">
      <c r="A796" s="1" t="s">
        <v>17</v>
      </c>
      <c r="B796" s="2">
        <v>1959</v>
      </c>
      <c r="C796" s="2">
        <v>46990589</v>
      </c>
      <c r="D796" s="2">
        <v>43936893</v>
      </c>
      <c r="E796" s="2">
        <v>3053696</v>
      </c>
    </row>
    <row r="797" spans="1:5" x14ac:dyDescent="0.25">
      <c r="A797" s="1" t="s">
        <v>17</v>
      </c>
      <c r="B797" s="2">
        <v>1960</v>
      </c>
      <c r="C797" s="2">
        <v>94062605</v>
      </c>
      <c r="D797" s="2">
        <v>91709839</v>
      </c>
      <c r="E797" s="2">
        <v>2352766</v>
      </c>
    </row>
    <row r="798" spans="1:5" x14ac:dyDescent="0.25">
      <c r="A798" s="1" t="s">
        <v>17</v>
      </c>
      <c r="B798" s="2">
        <v>1961</v>
      </c>
      <c r="C798" s="2">
        <v>94099322</v>
      </c>
      <c r="D798" s="2">
        <v>91430657</v>
      </c>
      <c r="E798" s="2">
        <v>2668665</v>
      </c>
    </row>
    <row r="799" spans="1:5" x14ac:dyDescent="0.25">
      <c r="A799" s="1" t="s">
        <v>17</v>
      </c>
      <c r="B799" s="2">
        <v>1962</v>
      </c>
      <c r="C799" s="2">
        <v>90347374</v>
      </c>
      <c r="D799" s="2">
        <v>89018716</v>
      </c>
      <c r="E799" s="2">
        <v>1328658</v>
      </c>
    </row>
    <row r="800" spans="1:5" x14ac:dyDescent="0.25">
      <c r="A800" s="1" t="s">
        <v>17</v>
      </c>
      <c r="B800" s="2">
        <v>1963</v>
      </c>
      <c r="C800" s="2">
        <v>224493474</v>
      </c>
      <c r="D800" s="2">
        <v>217613450</v>
      </c>
      <c r="E800" s="2">
        <v>6880024</v>
      </c>
    </row>
    <row r="801" spans="1:5" x14ac:dyDescent="0.25">
      <c r="A801" s="1" t="s">
        <v>17</v>
      </c>
      <c r="B801" s="2">
        <v>1964</v>
      </c>
      <c r="C801" s="2">
        <v>165099525</v>
      </c>
      <c r="D801" s="2">
        <v>155729832</v>
      </c>
      <c r="E801" s="2">
        <v>9369693</v>
      </c>
    </row>
    <row r="802" spans="1:5" x14ac:dyDescent="0.25">
      <c r="A802" s="1" t="s">
        <v>17</v>
      </c>
      <c r="B802" s="2">
        <v>1965</v>
      </c>
      <c r="C802" s="2">
        <v>277827268</v>
      </c>
      <c r="D802" s="2">
        <v>264015501</v>
      </c>
      <c r="E802" s="2">
        <v>13811767</v>
      </c>
    </row>
    <row r="803" spans="1:5" x14ac:dyDescent="0.25">
      <c r="A803" s="1" t="s">
        <v>17</v>
      </c>
      <c r="B803" s="2">
        <v>1966</v>
      </c>
      <c r="C803" s="2">
        <v>242874622</v>
      </c>
      <c r="D803" s="2">
        <v>234826384</v>
      </c>
      <c r="E803" s="2">
        <v>8048238</v>
      </c>
    </row>
    <row r="804" spans="1:5" x14ac:dyDescent="0.25">
      <c r="A804" s="1" t="s">
        <v>17</v>
      </c>
      <c r="B804" s="2">
        <v>1967</v>
      </c>
      <c r="C804" s="2">
        <v>313465132</v>
      </c>
      <c r="D804" s="2">
        <v>300484418</v>
      </c>
      <c r="E804" s="2">
        <v>12980714</v>
      </c>
    </row>
    <row r="805" spans="1:5" x14ac:dyDescent="0.25">
      <c r="A805" s="1" t="s">
        <v>17</v>
      </c>
      <c r="B805" s="2">
        <v>1968</v>
      </c>
      <c r="C805" s="2">
        <v>201852662</v>
      </c>
      <c r="D805" s="2">
        <v>194276973</v>
      </c>
      <c r="E805" s="2">
        <v>7575689</v>
      </c>
    </row>
    <row r="806" spans="1:5" x14ac:dyDescent="0.25">
      <c r="A806" s="1" t="s">
        <v>17</v>
      </c>
      <c r="B806" s="2">
        <v>1969</v>
      </c>
      <c r="C806" s="2">
        <v>130268173</v>
      </c>
      <c r="D806" s="2">
        <v>127952551</v>
      </c>
      <c r="E806" s="2">
        <v>2315622</v>
      </c>
    </row>
    <row r="807" spans="1:5" x14ac:dyDescent="0.25">
      <c r="A807" s="1" t="s">
        <v>17</v>
      </c>
      <c r="B807" s="2">
        <v>1970</v>
      </c>
      <c r="C807" s="2">
        <v>222752837</v>
      </c>
      <c r="D807" s="2">
        <v>219388790</v>
      </c>
      <c r="E807" s="2">
        <v>3364047</v>
      </c>
    </row>
    <row r="808" spans="1:5" x14ac:dyDescent="0.25">
      <c r="A808" s="1" t="s">
        <v>17</v>
      </c>
      <c r="B808" s="2">
        <v>1971</v>
      </c>
      <c r="C808" s="2">
        <v>678256986</v>
      </c>
      <c r="D808" s="2">
        <v>674143726</v>
      </c>
      <c r="E808" s="2">
        <v>4113260</v>
      </c>
    </row>
    <row r="809" spans="1:5" x14ac:dyDescent="0.25">
      <c r="A809" s="1" t="s">
        <v>17</v>
      </c>
      <c r="B809" s="2">
        <v>1972</v>
      </c>
      <c r="C809" s="2">
        <v>641775015</v>
      </c>
      <c r="D809" s="2">
        <v>631664917</v>
      </c>
      <c r="E809" s="2">
        <v>10110098</v>
      </c>
    </row>
    <row r="810" spans="1:5" x14ac:dyDescent="0.25">
      <c r="A810" s="1" t="s">
        <v>17</v>
      </c>
      <c r="B810" s="2">
        <v>1973</v>
      </c>
      <c r="C810" s="2">
        <v>363729303</v>
      </c>
      <c r="D810" s="2">
        <v>353433051</v>
      </c>
      <c r="E810" s="2">
        <v>10296252</v>
      </c>
    </row>
    <row r="811" spans="1:5" x14ac:dyDescent="0.25">
      <c r="A811" s="1" t="s">
        <v>17</v>
      </c>
      <c r="B811" s="2">
        <v>1974</v>
      </c>
      <c r="C811" s="2">
        <v>203653160</v>
      </c>
      <c r="D811" s="2">
        <v>200031352</v>
      </c>
      <c r="E811" s="2">
        <v>3621808</v>
      </c>
    </row>
    <row r="812" spans="1:5" x14ac:dyDescent="0.25">
      <c r="A812" s="1" t="s">
        <v>17</v>
      </c>
      <c r="B812" s="2">
        <v>1975</v>
      </c>
      <c r="C812" s="2">
        <v>316722222</v>
      </c>
      <c r="D812" s="2">
        <v>300976057</v>
      </c>
      <c r="E812" s="2">
        <v>15746165</v>
      </c>
    </row>
    <row r="813" spans="1:5" x14ac:dyDescent="0.25">
      <c r="A813" s="1" t="s">
        <v>17</v>
      </c>
      <c r="B813" s="2">
        <v>1976</v>
      </c>
      <c r="C813" s="2">
        <v>394440444</v>
      </c>
      <c r="D813" s="2">
        <v>378129114</v>
      </c>
      <c r="E813" s="2">
        <v>16311330</v>
      </c>
    </row>
    <row r="814" spans="1:5" x14ac:dyDescent="0.25">
      <c r="A814" s="1" t="s">
        <v>17</v>
      </c>
      <c r="B814" s="2">
        <v>1977</v>
      </c>
      <c r="C814" s="2">
        <v>300089898</v>
      </c>
      <c r="D814" s="2">
        <v>292509214</v>
      </c>
      <c r="E814" s="2">
        <v>7580684</v>
      </c>
    </row>
    <row r="815" spans="1:5" x14ac:dyDescent="0.25">
      <c r="A815" s="1" t="s">
        <v>17</v>
      </c>
      <c r="B815" s="2">
        <v>1978</v>
      </c>
      <c r="C815" s="2">
        <v>364242057</v>
      </c>
      <c r="D815" s="2">
        <v>353969529</v>
      </c>
      <c r="E815" s="2">
        <v>10272528</v>
      </c>
    </row>
    <row r="816" spans="1:5" x14ac:dyDescent="0.25">
      <c r="A816" s="1" t="s">
        <v>17</v>
      </c>
      <c r="B816" s="2">
        <v>1979</v>
      </c>
      <c r="C816" s="2">
        <v>291364685</v>
      </c>
      <c r="D816" s="2">
        <v>276260897</v>
      </c>
      <c r="E816" s="2">
        <v>15103788</v>
      </c>
    </row>
    <row r="817" spans="1:5" x14ac:dyDescent="0.25">
      <c r="A817" s="1" t="s">
        <v>17</v>
      </c>
      <c r="B817" s="2">
        <v>1980</v>
      </c>
      <c r="C817" s="2">
        <v>296574002</v>
      </c>
      <c r="D817" s="2">
        <v>289668508</v>
      </c>
      <c r="E817" s="2">
        <v>6905494</v>
      </c>
    </row>
    <row r="818" spans="1:5" x14ac:dyDescent="0.25">
      <c r="A818" s="1" t="s">
        <v>17</v>
      </c>
      <c r="B818" s="2">
        <v>1981</v>
      </c>
      <c r="C818" s="2">
        <v>216245861</v>
      </c>
      <c r="D818" s="2">
        <v>209430284</v>
      </c>
      <c r="E818" s="2">
        <v>6815577</v>
      </c>
    </row>
    <row r="819" spans="1:5" x14ac:dyDescent="0.25">
      <c r="A819" s="1" t="s">
        <v>17</v>
      </c>
      <c r="B819" s="2">
        <v>1982</v>
      </c>
      <c r="C819" s="2">
        <v>265949236</v>
      </c>
      <c r="D819" s="2">
        <v>258223480</v>
      </c>
      <c r="E819" s="2">
        <v>7725756</v>
      </c>
    </row>
    <row r="820" spans="1:5" x14ac:dyDescent="0.25">
      <c r="A820" s="1" t="s">
        <v>17</v>
      </c>
      <c r="B820" s="2">
        <v>1983</v>
      </c>
      <c r="C820" s="2">
        <v>210262523</v>
      </c>
      <c r="D820" s="2">
        <v>201999495</v>
      </c>
      <c r="E820" s="2">
        <v>8263028</v>
      </c>
    </row>
    <row r="821" spans="1:5" x14ac:dyDescent="0.25">
      <c r="A821" s="1" t="s">
        <v>17</v>
      </c>
      <c r="B821" s="2">
        <v>1984</v>
      </c>
      <c r="C821" s="2">
        <v>464875743</v>
      </c>
      <c r="D821" s="2">
        <v>424441520</v>
      </c>
      <c r="E821" s="2">
        <v>40434223</v>
      </c>
    </row>
    <row r="822" spans="1:5" x14ac:dyDescent="0.25">
      <c r="A822" s="1" t="s">
        <v>17</v>
      </c>
      <c r="B822" s="2">
        <v>1985</v>
      </c>
      <c r="C822" s="2">
        <v>363708896</v>
      </c>
      <c r="D822" s="2">
        <v>345914741</v>
      </c>
      <c r="E822" s="2">
        <v>17794155</v>
      </c>
    </row>
    <row r="823" spans="1:5" x14ac:dyDescent="0.25">
      <c r="A823" s="1" t="s">
        <v>17</v>
      </c>
      <c r="B823" s="2">
        <v>1986</v>
      </c>
      <c r="C823" s="2">
        <v>118542669</v>
      </c>
      <c r="D823" s="2">
        <v>107497783</v>
      </c>
      <c r="E823" s="2">
        <v>11044886</v>
      </c>
    </row>
    <row r="824" spans="1:5" x14ac:dyDescent="0.25">
      <c r="A824" s="1" t="s">
        <v>17</v>
      </c>
      <c r="B824" s="2">
        <v>1987</v>
      </c>
      <c r="C824" s="2">
        <v>243770521</v>
      </c>
      <c r="D824" s="2">
        <v>231902560</v>
      </c>
      <c r="E824" s="2">
        <v>11867961</v>
      </c>
    </row>
    <row r="825" spans="1:5" x14ac:dyDescent="0.25">
      <c r="A825" s="1" t="s">
        <v>17</v>
      </c>
      <c r="B825" s="2">
        <v>1988</v>
      </c>
      <c r="C825" s="2">
        <v>273899209</v>
      </c>
      <c r="D825" s="2">
        <v>255153309</v>
      </c>
      <c r="E825" s="2">
        <v>18745900</v>
      </c>
    </row>
    <row r="826" spans="1:5" x14ac:dyDescent="0.25">
      <c r="A826" s="1" t="s">
        <v>17</v>
      </c>
      <c r="B826" s="2">
        <v>1989</v>
      </c>
      <c r="C826" s="2">
        <v>134953177</v>
      </c>
      <c r="D826" s="2">
        <v>125385781</v>
      </c>
      <c r="E826" s="2">
        <v>9567396</v>
      </c>
    </row>
    <row r="827" spans="1:5" x14ac:dyDescent="0.25">
      <c r="A827" s="1" t="s">
        <v>17</v>
      </c>
      <c r="B827" s="2">
        <v>1990</v>
      </c>
      <c r="C827" s="2">
        <v>285771017</v>
      </c>
      <c r="D827" s="2">
        <v>267290076</v>
      </c>
      <c r="E827" s="2">
        <v>18480941</v>
      </c>
    </row>
    <row r="828" spans="1:5" x14ac:dyDescent="0.25">
      <c r="A828" s="1" t="s">
        <v>17</v>
      </c>
      <c r="B828" s="2">
        <v>1991</v>
      </c>
      <c r="C828" s="2">
        <v>97233520</v>
      </c>
      <c r="D828" s="2">
        <v>89605392</v>
      </c>
      <c r="E828" s="2">
        <v>7628128</v>
      </c>
    </row>
    <row r="829" spans="1:5" x14ac:dyDescent="0.25">
      <c r="A829" s="1" t="s">
        <v>17</v>
      </c>
      <c r="B829" s="2">
        <v>1992</v>
      </c>
      <c r="C829" s="2">
        <v>69497442</v>
      </c>
      <c r="D829" s="2">
        <v>68021565</v>
      </c>
      <c r="E829" s="2">
        <v>1475877</v>
      </c>
    </row>
    <row r="830" spans="1:5" x14ac:dyDescent="0.25">
      <c r="A830" s="1" t="s">
        <v>17</v>
      </c>
      <c r="B830" s="2">
        <v>1993</v>
      </c>
      <c r="C830" s="2">
        <v>91275317</v>
      </c>
      <c r="D830" s="2">
        <v>86484390</v>
      </c>
      <c r="E830" s="2">
        <v>4790927</v>
      </c>
    </row>
    <row r="831" spans="1:5" x14ac:dyDescent="0.25">
      <c r="A831" s="1" t="s">
        <v>17</v>
      </c>
      <c r="B831" s="2">
        <v>1994</v>
      </c>
      <c r="C831" s="2">
        <v>393487957</v>
      </c>
      <c r="D831" s="2">
        <v>380135720</v>
      </c>
      <c r="E831" s="2">
        <v>13352237</v>
      </c>
    </row>
    <row r="832" spans="1:5" x14ac:dyDescent="0.25">
      <c r="A832" s="1" t="s">
        <v>17</v>
      </c>
      <c r="B832" s="2">
        <v>1995</v>
      </c>
      <c r="C832" s="2">
        <v>173197198</v>
      </c>
      <c r="D832" s="2">
        <v>166143997</v>
      </c>
      <c r="E832" s="2">
        <v>7053201</v>
      </c>
    </row>
    <row r="833" spans="1:5" x14ac:dyDescent="0.25">
      <c r="A833" s="1" t="s">
        <v>17</v>
      </c>
      <c r="B833" s="2">
        <v>1996</v>
      </c>
      <c r="C833" s="2">
        <v>211744703</v>
      </c>
      <c r="D833" s="2">
        <v>183614258</v>
      </c>
      <c r="E833" s="2">
        <v>28130445</v>
      </c>
    </row>
    <row r="834" spans="1:5" x14ac:dyDescent="0.25">
      <c r="A834" s="1" t="s">
        <v>17</v>
      </c>
      <c r="B834" s="2">
        <v>1997</v>
      </c>
      <c r="C834" s="2">
        <v>252045705</v>
      </c>
      <c r="D834" s="2">
        <v>230873079</v>
      </c>
      <c r="E834" s="2">
        <v>21172626</v>
      </c>
    </row>
    <row r="835" spans="1:5" x14ac:dyDescent="0.25">
      <c r="A835" s="1" t="s">
        <v>17</v>
      </c>
      <c r="B835" s="2">
        <v>1998</v>
      </c>
      <c r="C835" s="2">
        <v>196209842</v>
      </c>
      <c r="D835" s="2">
        <v>176851977</v>
      </c>
      <c r="E835" s="2">
        <v>19357865</v>
      </c>
    </row>
    <row r="836" spans="1:5" x14ac:dyDescent="0.25">
      <c r="A836" s="1" t="s">
        <v>17</v>
      </c>
      <c r="B836" s="2">
        <v>1999</v>
      </c>
      <c r="C836" s="2">
        <v>260154598</v>
      </c>
      <c r="D836" s="2">
        <v>222050030</v>
      </c>
      <c r="E836" s="2">
        <v>38104568</v>
      </c>
    </row>
    <row r="837" spans="1:5" x14ac:dyDescent="0.25">
      <c r="A837" s="1" t="s">
        <v>17</v>
      </c>
      <c r="B837" s="2">
        <v>2000</v>
      </c>
      <c r="C837" s="2">
        <v>257947233</v>
      </c>
      <c r="D837" s="2">
        <v>247190160</v>
      </c>
      <c r="E837" s="2">
        <v>10757073</v>
      </c>
    </row>
    <row r="838" spans="1:5" x14ac:dyDescent="0.25">
      <c r="A838" s="1" t="s">
        <v>17</v>
      </c>
      <c r="B838" s="2">
        <v>2001</v>
      </c>
      <c r="C838" s="2">
        <v>302008839</v>
      </c>
      <c r="D838" s="2">
        <v>266633135</v>
      </c>
      <c r="E838" s="2">
        <v>35375704</v>
      </c>
    </row>
    <row r="839" spans="1:5" x14ac:dyDescent="0.25">
      <c r="A839" s="1" t="s">
        <v>17</v>
      </c>
      <c r="B839" s="2">
        <v>2002</v>
      </c>
      <c r="C839" s="2">
        <v>60401565</v>
      </c>
      <c r="D839" s="2">
        <v>50439907</v>
      </c>
      <c r="E839" s="2">
        <v>9961658</v>
      </c>
    </row>
    <row r="840" spans="1:5" x14ac:dyDescent="0.25">
      <c r="A840" s="1" t="s">
        <v>17</v>
      </c>
      <c r="B840" s="2">
        <v>2003</v>
      </c>
      <c r="C840" s="2">
        <v>34690459</v>
      </c>
      <c r="D840" s="2">
        <v>31895317</v>
      </c>
      <c r="E840" s="2">
        <v>2795142</v>
      </c>
    </row>
    <row r="841" spans="1:5" x14ac:dyDescent="0.25">
      <c r="A841" s="1" t="s">
        <v>17</v>
      </c>
      <c r="B841" s="2">
        <v>2004</v>
      </c>
      <c r="C841" s="2">
        <v>72217312</v>
      </c>
      <c r="D841" s="2">
        <v>65893671</v>
      </c>
      <c r="E841" s="2">
        <v>6323641</v>
      </c>
    </row>
    <row r="842" spans="1:5" x14ac:dyDescent="0.25">
      <c r="A842" s="1" t="s">
        <v>17</v>
      </c>
      <c r="B842" s="2">
        <v>2005</v>
      </c>
      <c r="C842" s="2">
        <v>104018822</v>
      </c>
      <c r="D842" s="2">
        <v>83791998</v>
      </c>
      <c r="E842" s="2">
        <v>20226824</v>
      </c>
    </row>
    <row r="843" spans="1:5" x14ac:dyDescent="0.25">
      <c r="A843" s="1" t="s">
        <v>17</v>
      </c>
      <c r="B843" s="2">
        <v>2006</v>
      </c>
      <c r="C843" s="2">
        <v>70747846</v>
      </c>
      <c r="D843" s="2">
        <v>60712789</v>
      </c>
      <c r="E843" s="2">
        <v>10035057</v>
      </c>
    </row>
    <row r="844" spans="1:5" x14ac:dyDescent="0.25">
      <c r="A844" s="1" t="s">
        <v>17</v>
      </c>
      <c r="B844" s="2">
        <v>2007</v>
      </c>
      <c r="C844" s="2">
        <v>65682753</v>
      </c>
      <c r="D844" s="2">
        <v>55958775</v>
      </c>
      <c r="E844" s="2">
        <v>9723978</v>
      </c>
    </row>
    <row r="845" spans="1:5" x14ac:dyDescent="0.25">
      <c r="A845" s="1" t="s">
        <v>17</v>
      </c>
      <c r="B845" s="2">
        <v>2008</v>
      </c>
      <c r="C845" s="2">
        <v>130060011</v>
      </c>
      <c r="D845" s="2">
        <v>73219991</v>
      </c>
      <c r="E845" s="2">
        <v>56840020</v>
      </c>
    </row>
    <row r="846" spans="1:5" x14ac:dyDescent="0.25">
      <c r="A846" s="1" t="s">
        <v>17</v>
      </c>
      <c r="B846" s="2">
        <v>2009</v>
      </c>
      <c r="C846" s="2">
        <v>40347487</v>
      </c>
      <c r="D846" s="2">
        <v>25085390</v>
      </c>
      <c r="E846" s="2">
        <v>15262097</v>
      </c>
    </row>
    <row r="847" spans="1:5" x14ac:dyDescent="0.25">
      <c r="A847" s="1" t="s">
        <v>17</v>
      </c>
      <c r="B847" s="2">
        <v>2010</v>
      </c>
      <c r="C847" s="2">
        <v>3925979</v>
      </c>
      <c r="D847" s="2">
        <v>3151343</v>
      </c>
      <c r="E847" s="2">
        <v>774636</v>
      </c>
    </row>
    <row r="848" spans="1:5" x14ac:dyDescent="0.25">
      <c r="A848" s="1" t="s">
        <v>17</v>
      </c>
      <c r="B848" s="2">
        <v>2011</v>
      </c>
      <c r="C848" s="2">
        <v>3772908</v>
      </c>
      <c r="D848" s="2">
        <v>2714131</v>
      </c>
      <c r="E848" s="2">
        <v>1058777</v>
      </c>
    </row>
    <row r="849" spans="1:5" x14ac:dyDescent="0.25">
      <c r="A849" s="1" t="s">
        <v>17</v>
      </c>
      <c r="B849" s="2">
        <v>2012</v>
      </c>
      <c r="C849" s="2">
        <v>26038975</v>
      </c>
      <c r="D849" s="2">
        <v>17559631</v>
      </c>
      <c r="E849" s="2">
        <v>8479344</v>
      </c>
    </row>
    <row r="850" spans="1:5" x14ac:dyDescent="0.25">
      <c r="A850" s="1" t="s">
        <v>17</v>
      </c>
      <c r="B850" s="2">
        <v>2013</v>
      </c>
      <c r="C850" s="2">
        <v>15618546</v>
      </c>
      <c r="D850" s="2">
        <v>9899047</v>
      </c>
      <c r="E850" s="2">
        <v>5719499</v>
      </c>
    </row>
    <row r="851" spans="1:5" x14ac:dyDescent="0.25">
      <c r="A851" s="1" t="s">
        <v>17</v>
      </c>
      <c r="B851" s="2">
        <v>2014</v>
      </c>
      <c r="C851" s="2">
        <v>13613683</v>
      </c>
      <c r="D851" s="2">
        <v>10363252</v>
      </c>
      <c r="E851" s="2">
        <v>3250431</v>
      </c>
    </row>
    <row r="852" spans="1:5" x14ac:dyDescent="0.25">
      <c r="A852" s="1" t="s">
        <v>17</v>
      </c>
      <c r="B852" s="2">
        <v>2015</v>
      </c>
      <c r="C852" s="2">
        <v>7398331</v>
      </c>
      <c r="D852" s="2">
        <v>2415241</v>
      </c>
      <c r="E852" s="2">
        <v>4983090</v>
      </c>
    </row>
    <row r="853" spans="1:5" x14ac:dyDescent="0.25">
      <c r="A853" s="1" t="s">
        <v>17</v>
      </c>
      <c r="B853" s="2">
        <v>2016</v>
      </c>
      <c r="C853" s="2">
        <v>328075</v>
      </c>
      <c r="D853" s="2">
        <v>135153</v>
      </c>
      <c r="E853" s="2">
        <v>192922</v>
      </c>
    </row>
    <row r="854" spans="1:5" x14ac:dyDescent="0.25">
      <c r="A854" s="1"/>
      <c r="B854" s="2"/>
      <c r="C854" s="2"/>
      <c r="D854" s="2"/>
      <c r="E854" s="2"/>
    </row>
    <row r="855" spans="1:5" x14ac:dyDescent="0.25">
      <c r="A855" s="1"/>
      <c r="B855" s="2"/>
      <c r="C855" s="2"/>
      <c r="D855" s="2"/>
      <c r="E855" s="2"/>
    </row>
    <row r="856" spans="1:5" x14ac:dyDescent="0.25">
      <c r="A856" s="1"/>
      <c r="B856" s="2"/>
      <c r="C856" s="2"/>
      <c r="D856" s="2"/>
      <c r="E856" s="2"/>
    </row>
    <row r="857" spans="1:5" x14ac:dyDescent="0.25">
      <c r="A857" s="1"/>
      <c r="B857" s="2"/>
      <c r="C857" s="2"/>
      <c r="D857" s="2"/>
      <c r="E857" s="2"/>
    </row>
    <row r="858" spans="1:5" x14ac:dyDescent="0.25">
      <c r="A858" s="1"/>
      <c r="B858" s="2"/>
      <c r="C858" s="2"/>
      <c r="D858" s="2"/>
      <c r="E858" s="2"/>
    </row>
    <row r="859" spans="1:5" x14ac:dyDescent="0.25">
      <c r="A859" s="1"/>
      <c r="B859" s="2"/>
      <c r="C859" s="2"/>
      <c r="D859" s="2"/>
      <c r="E859" s="2"/>
    </row>
    <row r="860" spans="1:5" x14ac:dyDescent="0.25">
      <c r="A860" s="1"/>
      <c r="B860" s="2"/>
      <c r="C860" s="2"/>
      <c r="D860" s="2"/>
      <c r="E860" s="2"/>
    </row>
    <row r="861" spans="1:5" x14ac:dyDescent="0.25">
      <c r="A861" s="1"/>
      <c r="B861" s="2"/>
      <c r="C861" s="2"/>
      <c r="D861" s="2"/>
      <c r="E861" s="2"/>
    </row>
    <row r="862" spans="1:5" x14ac:dyDescent="0.25">
      <c r="A862" s="1"/>
      <c r="B862" s="2"/>
      <c r="C862" s="2"/>
      <c r="D862" s="2"/>
      <c r="E862" s="2"/>
    </row>
    <row r="863" spans="1:5" x14ac:dyDescent="0.25">
      <c r="A863" s="1"/>
      <c r="B863" s="2"/>
      <c r="C863" s="2"/>
      <c r="D863" s="2"/>
      <c r="E863" s="2"/>
    </row>
    <row r="864" spans="1:5" x14ac:dyDescent="0.25">
      <c r="A864" s="1"/>
      <c r="B864" s="2"/>
      <c r="C864" s="2"/>
      <c r="D864" s="2"/>
      <c r="E864" s="2"/>
    </row>
    <row r="865" spans="1:5" x14ac:dyDescent="0.25">
      <c r="A865" s="1"/>
      <c r="B865" s="2"/>
      <c r="C865" s="2"/>
      <c r="D865" s="2"/>
      <c r="E865" s="2"/>
    </row>
    <row r="866" spans="1:5" x14ac:dyDescent="0.25">
      <c r="A866" s="1"/>
      <c r="B866" s="2"/>
      <c r="C866" s="2"/>
      <c r="D866" s="2"/>
      <c r="E866" s="2"/>
    </row>
    <row r="867" spans="1:5" x14ac:dyDescent="0.25">
      <c r="A867" s="1"/>
      <c r="B867" s="2"/>
      <c r="C867" s="2"/>
      <c r="D867" s="2"/>
      <c r="E867" s="2"/>
    </row>
    <row r="868" spans="1:5" x14ac:dyDescent="0.25">
      <c r="A868" s="1"/>
      <c r="B868" s="2"/>
      <c r="C868" s="2"/>
      <c r="D868" s="2"/>
      <c r="E868" s="2"/>
    </row>
    <row r="869" spans="1:5" x14ac:dyDescent="0.25">
      <c r="A869" s="1"/>
      <c r="B869" s="2"/>
      <c r="C869" s="2"/>
      <c r="D869" s="2"/>
      <c r="E869" s="2"/>
    </row>
    <row r="870" spans="1:5" x14ac:dyDescent="0.25">
      <c r="A870" s="1"/>
      <c r="B870" s="2"/>
      <c r="C870" s="2"/>
      <c r="D870" s="2"/>
      <c r="E870" s="2"/>
    </row>
    <row r="871" spans="1:5" x14ac:dyDescent="0.25">
      <c r="A871" s="1"/>
      <c r="B871" s="2"/>
      <c r="C871" s="2"/>
      <c r="D871" s="2"/>
      <c r="E871" s="2"/>
    </row>
    <row r="872" spans="1:5" x14ac:dyDescent="0.25">
      <c r="A872" s="1"/>
      <c r="B872" s="2"/>
      <c r="C872" s="2"/>
      <c r="D872" s="2"/>
      <c r="E872" s="2"/>
    </row>
    <row r="873" spans="1:5" x14ac:dyDescent="0.25">
      <c r="A873" s="1"/>
      <c r="B873" s="2"/>
      <c r="C873" s="2"/>
      <c r="D873" s="2"/>
      <c r="E873" s="2"/>
    </row>
    <row r="874" spans="1:5" x14ac:dyDescent="0.25">
      <c r="A874" s="1"/>
      <c r="B874" s="2"/>
      <c r="C874" s="2"/>
      <c r="D874" s="2"/>
      <c r="E874" s="2"/>
    </row>
    <row r="875" spans="1:5" x14ac:dyDescent="0.25">
      <c r="A875" s="1"/>
      <c r="B875" s="2"/>
      <c r="C875" s="2"/>
      <c r="D875" s="2"/>
      <c r="E875" s="2"/>
    </row>
    <row r="876" spans="1:5" x14ac:dyDescent="0.25">
      <c r="A876" s="1"/>
      <c r="B876" s="2"/>
      <c r="C876" s="2"/>
      <c r="D876" s="2"/>
      <c r="E876" s="2"/>
    </row>
    <row r="877" spans="1:5" x14ac:dyDescent="0.25">
      <c r="A877" s="1"/>
      <c r="B877" s="2"/>
      <c r="C877" s="2"/>
      <c r="D877" s="2"/>
      <c r="E877" s="2"/>
    </row>
    <row r="878" spans="1:5" x14ac:dyDescent="0.25">
      <c r="A878" s="1"/>
      <c r="B878" s="2"/>
      <c r="C878" s="2"/>
      <c r="D878" s="2"/>
      <c r="E878" s="2"/>
    </row>
    <row r="879" spans="1:5" x14ac:dyDescent="0.25">
      <c r="A879" s="1"/>
      <c r="B879" s="2"/>
      <c r="C879" s="2"/>
      <c r="D879" s="2"/>
      <c r="E879" s="2"/>
    </row>
    <row r="880" spans="1:5" x14ac:dyDescent="0.25">
      <c r="A880" s="1"/>
      <c r="B880" s="2"/>
      <c r="C880" s="2"/>
      <c r="D880" s="2"/>
      <c r="E880" s="2"/>
    </row>
    <row r="881" spans="1:5" x14ac:dyDescent="0.25">
      <c r="A881" s="1"/>
      <c r="B881" s="2"/>
      <c r="C881" s="2"/>
      <c r="D881" s="2"/>
      <c r="E881" s="2"/>
    </row>
    <row r="882" spans="1:5" x14ac:dyDescent="0.25">
      <c r="A882" s="1"/>
      <c r="B882" s="2"/>
      <c r="C882" s="2"/>
      <c r="D882" s="2"/>
      <c r="E882" s="2"/>
    </row>
    <row r="883" spans="1:5" x14ac:dyDescent="0.25">
      <c r="A883" s="1"/>
      <c r="B883" s="2"/>
      <c r="C883" s="2"/>
      <c r="D883" s="2"/>
      <c r="E883" s="2"/>
    </row>
    <row r="884" spans="1:5" x14ac:dyDescent="0.25">
      <c r="A884" s="1"/>
      <c r="B884" s="2"/>
      <c r="C884" s="2"/>
      <c r="D884" s="2"/>
      <c r="E884" s="2"/>
    </row>
    <row r="885" spans="1:5" x14ac:dyDescent="0.25">
      <c r="A885" s="1"/>
      <c r="B885" s="2"/>
      <c r="C885" s="2"/>
      <c r="D885" s="2"/>
      <c r="E885" s="2"/>
    </row>
    <row r="886" spans="1:5" x14ac:dyDescent="0.25">
      <c r="A886" s="1"/>
      <c r="B886" s="2"/>
      <c r="C886" s="2"/>
      <c r="D886" s="2"/>
      <c r="E886" s="2"/>
    </row>
    <row r="887" spans="1:5" x14ac:dyDescent="0.25">
      <c r="A887" s="1"/>
      <c r="B887" s="2"/>
      <c r="C887" s="2"/>
      <c r="D887" s="2"/>
      <c r="E887" s="2"/>
    </row>
    <row r="888" spans="1:5" x14ac:dyDescent="0.25">
      <c r="A888" s="1"/>
      <c r="B888" s="2"/>
      <c r="C888" s="2"/>
      <c r="D888" s="2"/>
      <c r="E888" s="2"/>
    </row>
    <row r="889" spans="1:5" x14ac:dyDescent="0.25">
      <c r="A889" s="1"/>
      <c r="B889" s="2"/>
      <c r="C889" s="2"/>
      <c r="D889" s="2"/>
      <c r="E889" s="2"/>
    </row>
    <row r="890" spans="1:5" x14ac:dyDescent="0.25">
      <c r="A890" s="1"/>
      <c r="B890" s="2"/>
      <c r="C890" s="2"/>
      <c r="D890" s="2"/>
      <c r="E890" s="2"/>
    </row>
    <row r="891" spans="1:5" x14ac:dyDescent="0.25">
      <c r="A891" s="1"/>
      <c r="B891" s="2"/>
      <c r="C891" s="2"/>
      <c r="D891" s="2"/>
      <c r="E891" s="2"/>
    </row>
    <row r="892" spans="1:5" x14ac:dyDescent="0.25">
      <c r="A892" s="1"/>
      <c r="B892" s="2"/>
      <c r="C892" s="2"/>
      <c r="D892" s="2"/>
      <c r="E892" s="2"/>
    </row>
    <row r="893" spans="1:5" x14ac:dyDescent="0.25">
      <c r="A893" s="1"/>
      <c r="B893" s="2"/>
      <c r="C893" s="2"/>
      <c r="D893" s="2"/>
      <c r="E893" s="2"/>
    </row>
    <row r="894" spans="1:5" x14ac:dyDescent="0.25">
      <c r="A894" s="1"/>
      <c r="B894" s="2"/>
      <c r="C894" s="2"/>
      <c r="D894" s="2"/>
      <c r="E894" s="2"/>
    </row>
    <row r="895" spans="1:5" x14ac:dyDescent="0.25">
      <c r="A895" s="1"/>
      <c r="B895" s="2"/>
      <c r="C895" s="2"/>
      <c r="D895" s="2"/>
      <c r="E895" s="2"/>
    </row>
    <row r="896" spans="1:5" x14ac:dyDescent="0.25">
      <c r="A896" s="1"/>
      <c r="B896" s="2"/>
      <c r="C896" s="2"/>
      <c r="D896" s="2"/>
      <c r="E896" s="2"/>
    </row>
    <row r="897" spans="1:5" x14ac:dyDescent="0.25">
      <c r="A897" s="1"/>
      <c r="B897" s="2"/>
      <c r="C897" s="2"/>
      <c r="D897" s="2"/>
      <c r="E897" s="2"/>
    </row>
    <row r="898" spans="1:5" x14ac:dyDescent="0.25">
      <c r="A898" s="1"/>
      <c r="B898" s="2"/>
      <c r="C898" s="2"/>
      <c r="D898" s="2"/>
      <c r="E898" s="2"/>
    </row>
    <row r="899" spans="1:5" x14ac:dyDescent="0.25">
      <c r="A899" s="1"/>
      <c r="B899" s="2"/>
      <c r="C899" s="2"/>
      <c r="D899" s="2"/>
      <c r="E899" s="2"/>
    </row>
    <row r="900" spans="1:5" x14ac:dyDescent="0.25">
      <c r="A900" s="1"/>
      <c r="B900" s="2"/>
      <c r="C900" s="2"/>
      <c r="D900" s="2"/>
      <c r="E900" s="2"/>
    </row>
    <row r="901" spans="1:5" x14ac:dyDescent="0.25">
      <c r="A901" s="1"/>
      <c r="B901" s="2"/>
      <c r="C901" s="2"/>
      <c r="D901" s="2"/>
      <c r="E901" s="2"/>
    </row>
    <row r="902" spans="1:5" x14ac:dyDescent="0.25">
      <c r="A902" s="1"/>
      <c r="B902" s="2"/>
      <c r="C902" s="2"/>
      <c r="D902" s="2"/>
      <c r="E902" s="2"/>
    </row>
    <row r="903" spans="1:5" x14ac:dyDescent="0.25">
      <c r="A903" s="1"/>
      <c r="B903" s="2"/>
      <c r="C903" s="2"/>
      <c r="D903" s="2"/>
      <c r="E903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4"/>
  <sheetViews>
    <sheetView zoomScale="75" zoomScaleNormal="75" workbookViewId="0">
      <selection activeCell="F80" sqref="F80"/>
    </sheetView>
  </sheetViews>
  <sheetFormatPr defaultRowHeight="15" x14ac:dyDescent="0.25"/>
  <cols>
    <col min="4" max="4" width="9.140625" customWidth="1"/>
    <col min="5" max="5" width="20.140625" customWidth="1"/>
    <col min="6" max="6" width="12" customWidth="1"/>
    <col min="7" max="8" width="10.42578125" customWidth="1"/>
    <col min="9" max="9" width="11.5703125" customWidth="1"/>
    <col min="10" max="10" width="12.7109375" customWidth="1"/>
    <col min="11" max="11" width="11.7109375" customWidth="1"/>
    <col min="16" max="16" width="12" customWidth="1"/>
    <col min="17" max="20" width="11.28515625" customWidth="1"/>
    <col min="21" max="21" width="15" customWidth="1"/>
    <col min="22" max="22" width="14.140625" customWidth="1"/>
    <col min="23" max="23" width="13" customWidth="1"/>
    <col min="24" max="24" width="12.42578125" customWidth="1"/>
    <col min="26" max="26" width="6.5703125" customWidth="1"/>
    <col min="27" max="27" width="7.140625" customWidth="1"/>
    <col min="28" max="28" width="10.7109375" customWidth="1"/>
  </cols>
  <sheetData>
    <row r="1" spans="1:28" x14ac:dyDescent="0.25">
      <c r="G1" s="37" t="s">
        <v>41</v>
      </c>
      <c r="H1" s="37"/>
      <c r="I1" s="37"/>
      <c r="J1" s="37"/>
      <c r="K1" s="37"/>
      <c r="M1" t="s">
        <v>42</v>
      </c>
      <c r="P1" t="s">
        <v>43</v>
      </c>
      <c r="S1" s="37" t="s">
        <v>41</v>
      </c>
      <c r="T1" s="37"/>
      <c r="U1" s="37"/>
      <c r="V1" s="37"/>
    </row>
    <row r="2" spans="1:28" x14ac:dyDescent="0.25">
      <c r="B2" s="25" t="s">
        <v>31</v>
      </c>
      <c r="C2" s="25" t="s">
        <v>0</v>
      </c>
      <c r="D2" s="25" t="s">
        <v>34</v>
      </c>
      <c r="E2" s="25" t="s">
        <v>1</v>
      </c>
      <c r="F2" s="25" t="s">
        <v>30</v>
      </c>
      <c r="G2" s="31" t="s">
        <v>31</v>
      </c>
      <c r="H2" s="31" t="s">
        <v>39</v>
      </c>
      <c r="I2" s="31" t="s">
        <v>37</v>
      </c>
      <c r="J2" s="31" t="s">
        <v>38</v>
      </c>
      <c r="K2" s="20" t="s">
        <v>40</v>
      </c>
      <c r="M2" t="s">
        <v>31</v>
      </c>
      <c r="N2" t="s">
        <v>0</v>
      </c>
      <c r="O2" t="s">
        <v>34</v>
      </c>
      <c r="P2" t="s">
        <v>1</v>
      </c>
      <c r="Q2" t="s">
        <v>30</v>
      </c>
      <c r="S2" s="19" t="s">
        <v>39</v>
      </c>
      <c r="T2" s="19" t="s">
        <v>37</v>
      </c>
      <c r="U2" s="19" t="s">
        <v>38</v>
      </c>
      <c r="V2" s="20" t="s">
        <v>40</v>
      </c>
      <c r="X2" t="s">
        <v>35</v>
      </c>
      <c r="AB2" t="s">
        <v>36</v>
      </c>
    </row>
    <row r="3" spans="1:28" x14ac:dyDescent="0.25">
      <c r="A3">
        <v>1947</v>
      </c>
      <c r="B3" s="26" t="s">
        <v>32</v>
      </c>
      <c r="C3" s="27">
        <v>1947</v>
      </c>
      <c r="D3" s="27">
        <v>0</v>
      </c>
      <c r="E3" s="28"/>
      <c r="F3" s="28"/>
      <c r="H3" s="29">
        <v>1947</v>
      </c>
      <c r="I3" s="30"/>
      <c r="J3" s="30"/>
      <c r="K3" s="21"/>
      <c r="M3" s="26" t="s">
        <v>33</v>
      </c>
      <c r="N3" s="27">
        <v>1947</v>
      </c>
      <c r="O3" s="27">
        <v>2</v>
      </c>
      <c r="P3" s="27">
        <v>2599836</v>
      </c>
      <c r="Q3" s="27">
        <v>1299918</v>
      </c>
      <c r="R3" s="32" t="s">
        <v>33</v>
      </c>
      <c r="S3" s="34">
        <v>1947</v>
      </c>
      <c r="T3" s="35">
        <v>14164</v>
      </c>
      <c r="U3" s="35">
        <v>1590</v>
      </c>
      <c r="V3" s="36">
        <f>U3/5.62+T3</f>
        <v>14446.918149466192</v>
      </c>
      <c r="X3">
        <f>O3*1000000</f>
        <v>2000000</v>
      </c>
    </row>
    <row r="4" spans="1:28" x14ac:dyDescent="0.25">
      <c r="A4">
        <v>1948</v>
      </c>
      <c r="B4" s="26" t="s">
        <v>32</v>
      </c>
      <c r="C4" s="27">
        <v>1948</v>
      </c>
      <c r="D4" s="27">
        <v>0</v>
      </c>
      <c r="E4" s="28"/>
      <c r="F4" s="28"/>
      <c r="H4" s="29">
        <v>1948</v>
      </c>
      <c r="I4" s="30"/>
      <c r="J4" s="30"/>
      <c r="K4" s="21"/>
      <c r="M4" s="26" t="s">
        <v>33</v>
      </c>
      <c r="N4" s="27">
        <v>1948</v>
      </c>
      <c r="O4" s="27">
        <v>3</v>
      </c>
      <c r="P4" s="27">
        <v>783829</v>
      </c>
      <c r="Q4" s="27">
        <v>261276.33333333337</v>
      </c>
      <c r="R4" s="32" t="s">
        <v>33</v>
      </c>
      <c r="S4" s="34">
        <v>1948</v>
      </c>
      <c r="T4" s="35">
        <v>89412</v>
      </c>
      <c r="U4" s="35">
        <v>9333</v>
      </c>
      <c r="V4" s="36">
        <f t="shared" ref="V4:V67" si="0">U4/5.62+T4</f>
        <v>91072.676156583635</v>
      </c>
      <c r="X4">
        <f t="shared" ref="X4:X67" si="1">O4*1000000</f>
        <v>3000000</v>
      </c>
    </row>
    <row r="5" spans="1:28" x14ac:dyDescent="0.25">
      <c r="A5">
        <v>1949</v>
      </c>
      <c r="B5" s="26" t="s">
        <v>32</v>
      </c>
      <c r="C5" s="27">
        <v>1949</v>
      </c>
      <c r="D5" s="27">
        <v>0</v>
      </c>
      <c r="E5" s="28"/>
      <c r="F5" s="28"/>
      <c r="H5" s="29">
        <v>1949</v>
      </c>
      <c r="I5" s="30"/>
      <c r="J5" s="30"/>
      <c r="K5" s="21"/>
      <c r="M5" s="26" t="s">
        <v>33</v>
      </c>
      <c r="N5" s="27">
        <v>1949</v>
      </c>
      <c r="O5" s="27">
        <v>1</v>
      </c>
      <c r="P5" s="27">
        <v>91</v>
      </c>
      <c r="Q5" s="27">
        <v>91</v>
      </c>
      <c r="R5" s="32" t="s">
        <v>33</v>
      </c>
      <c r="S5" s="34">
        <v>1949</v>
      </c>
      <c r="T5" s="35">
        <v>116664</v>
      </c>
      <c r="U5" s="35">
        <v>11668</v>
      </c>
      <c r="V5" s="36">
        <f t="shared" si="0"/>
        <v>118740.1565836299</v>
      </c>
      <c r="X5">
        <f t="shared" si="1"/>
        <v>1000000</v>
      </c>
    </row>
    <row r="6" spans="1:28" x14ac:dyDescent="0.25">
      <c r="A6">
        <v>1950</v>
      </c>
      <c r="B6" s="26" t="s">
        <v>32</v>
      </c>
      <c r="C6" s="27">
        <v>1950</v>
      </c>
      <c r="D6" s="27">
        <v>0</v>
      </c>
      <c r="E6" s="28"/>
      <c r="F6" s="28"/>
      <c r="H6" s="29">
        <v>1950</v>
      </c>
      <c r="I6" s="30"/>
      <c r="J6" s="30"/>
      <c r="K6" s="21"/>
      <c r="M6" s="26" t="s">
        <v>33</v>
      </c>
      <c r="N6" s="27">
        <v>1950</v>
      </c>
      <c r="O6" s="27">
        <v>0</v>
      </c>
      <c r="P6" s="28"/>
      <c r="Q6" s="28"/>
      <c r="R6" s="32" t="s">
        <v>33</v>
      </c>
      <c r="S6" s="34">
        <v>1950</v>
      </c>
      <c r="T6" s="35">
        <v>101001</v>
      </c>
      <c r="U6" s="35">
        <v>9546</v>
      </c>
      <c r="V6" s="36">
        <f t="shared" si="0"/>
        <v>102699.57651245552</v>
      </c>
      <c r="X6">
        <f t="shared" si="1"/>
        <v>0</v>
      </c>
    </row>
    <row r="7" spans="1:28" x14ac:dyDescent="0.25">
      <c r="A7">
        <v>1951</v>
      </c>
      <c r="B7" s="26" t="s">
        <v>32</v>
      </c>
      <c r="C7" s="27">
        <v>1951</v>
      </c>
      <c r="D7" s="27">
        <v>0</v>
      </c>
      <c r="E7" s="28"/>
      <c r="F7" s="28"/>
      <c r="H7" s="29">
        <v>1951</v>
      </c>
      <c r="I7" s="30"/>
      <c r="J7" s="30"/>
      <c r="K7" s="21"/>
      <c r="M7" s="26" t="s">
        <v>33</v>
      </c>
      <c r="N7" s="27">
        <v>1951</v>
      </c>
      <c r="O7" s="27">
        <v>0</v>
      </c>
      <c r="P7" s="28"/>
      <c r="Q7" s="28"/>
      <c r="R7" s="32" t="s">
        <v>33</v>
      </c>
      <c r="S7" s="34">
        <v>1951</v>
      </c>
      <c r="T7" s="35">
        <v>76616</v>
      </c>
      <c r="U7" s="35">
        <v>7242</v>
      </c>
      <c r="V7" s="36">
        <f t="shared" si="0"/>
        <v>77904.612099644131</v>
      </c>
      <c r="X7">
        <f t="shared" si="1"/>
        <v>0</v>
      </c>
    </row>
    <row r="8" spans="1:28" x14ac:dyDescent="0.25">
      <c r="A8">
        <v>1952</v>
      </c>
      <c r="B8" s="26" t="s">
        <v>32</v>
      </c>
      <c r="C8" s="27">
        <v>1952</v>
      </c>
      <c r="D8" s="27">
        <v>0</v>
      </c>
      <c r="E8" s="28"/>
      <c r="F8" s="28"/>
      <c r="H8" s="29">
        <v>1952</v>
      </c>
      <c r="I8" s="30"/>
      <c r="J8" s="30"/>
      <c r="K8" s="21"/>
      <c r="M8" s="26" t="s">
        <v>33</v>
      </c>
      <c r="N8" s="27">
        <v>1952</v>
      </c>
      <c r="O8" s="27">
        <v>0</v>
      </c>
      <c r="P8" s="28"/>
      <c r="Q8" s="28"/>
      <c r="R8" s="32" t="s">
        <v>33</v>
      </c>
      <c r="S8" s="34">
        <v>1952</v>
      </c>
      <c r="T8" s="35">
        <v>64288</v>
      </c>
      <c r="U8" s="35">
        <v>6077</v>
      </c>
      <c r="V8" s="36">
        <f t="shared" si="0"/>
        <v>65369.31672597865</v>
      </c>
      <c r="X8">
        <f t="shared" si="1"/>
        <v>0</v>
      </c>
    </row>
    <row r="9" spans="1:28" x14ac:dyDescent="0.25">
      <c r="A9">
        <v>1953</v>
      </c>
      <c r="B9" s="26" t="s">
        <v>32</v>
      </c>
      <c r="C9" s="27">
        <v>1953</v>
      </c>
      <c r="D9" s="27">
        <v>0</v>
      </c>
      <c r="E9" s="28"/>
      <c r="F9" s="28"/>
      <c r="H9" s="29">
        <v>1953</v>
      </c>
      <c r="I9" s="30"/>
      <c r="J9" s="30"/>
      <c r="K9" s="21"/>
      <c r="M9" s="26" t="s">
        <v>33</v>
      </c>
      <c r="N9" s="27">
        <v>1953</v>
      </c>
      <c r="O9" s="27">
        <v>0</v>
      </c>
      <c r="P9" s="28"/>
      <c r="Q9" s="28"/>
      <c r="R9" s="32" t="s">
        <v>33</v>
      </c>
      <c r="S9" s="34">
        <v>1953</v>
      </c>
      <c r="T9" s="35">
        <v>35042</v>
      </c>
      <c r="U9" s="35">
        <v>3314</v>
      </c>
      <c r="V9" s="36">
        <f t="shared" si="0"/>
        <v>35631.679715302489</v>
      </c>
      <c r="X9">
        <f t="shared" si="1"/>
        <v>0</v>
      </c>
    </row>
    <row r="10" spans="1:28" x14ac:dyDescent="0.25">
      <c r="A10">
        <v>1954</v>
      </c>
      <c r="B10" s="26" t="s">
        <v>32</v>
      </c>
      <c r="C10" s="27">
        <v>1954</v>
      </c>
      <c r="D10" s="27">
        <v>0</v>
      </c>
      <c r="E10" s="28"/>
      <c r="F10" s="28"/>
      <c r="H10" s="29">
        <v>1954</v>
      </c>
      <c r="I10" s="30"/>
      <c r="J10" s="30"/>
      <c r="K10" s="21"/>
      <c r="M10" s="26" t="s">
        <v>33</v>
      </c>
      <c r="N10" s="27">
        <v>1954</v>
      </c>
      <c r="O10" s="27">
        <v>0</v>
      </c>
      <c r="P10" s="28"/>
      <c r="Q10" s="28"/>
      <c r="R10" s="32" t="s">
        <v>33</v>
      </c>
      <c r="S10" s="34">
        <v>1954</v>
      </c>
      <c r="T10" s="35">
        <v>27723</v>
      </c>
      <c r="U10" s="35">
        <v>3419</v>
      </c>
      <c r="V10" s="36">
        <f t="shared" si="0"/>
        <v>28331.362989323843</v>
      </c>
      <c r="X10">
        <f t="shared" si="1"/>
        <v>0</v>
      </c>
    </row>
    <row r="11" spans="1:28" x14ac:dyDescent="0.25">
      <c r="A11">
        <v>1955</v>
      </c>
      <c r="B11" s="26" t="s">
        <v>32</v>
      </c>
      <c r="C11" s="27">
        <v>1955</v>
      </c>
      <c r="D11" s="27">
        <v>0</v>
      </c>
      <c r="E11" s="28"/>
      <c r="F11" s="28"/>
      <c r="H11" s="29">
        <v>1955</v>
      </c>
      <c r="I11" s="30"/>
      <c r="J11" s="30"/>
      <c r="K11" s="21"/>
      <c r="M11" s="26" t="s">
        <v>33</v>
      </c>
      <c r="N11" s="27">
        <v>1955</v>
      </c>
      <c r="O11" s="27">
        <v>4</v>
      </c>
      <c r="P11" s="27">
        <v>12195525</v>
      </c>
      <c r="Q11" s="27">
        <v>3048881.25</v>
      </c>
      <c r="R11" s="32" t="s">
        <v>33</v>
      </c>
      <c r="S11" s="34">
        <v>1955</v>
      </c>
      <c r="T11" s="35">
        <v>94962</v>
      </c>
      <c r="U11" s="35">
        <v>18254</v>
      </c>
      <c r="V11" s="36">
        <f t="shared" si="0"/>
        <v>98210.042704626336</v>
      </c>
      <c r="X11">
        <f t="shared" si="1"/>
        <v>4000000</v>
      </c>
    </row>
    <row r="12" spans="1:28" x14ac:dyDescent="0.25">
      <c r="A12">
        <v>1956</v>
      </c>
      <c r="B12" s="26" t="s">
        <v>32</v>
      </c>
      <c r="C12" s="27">
        <v>1956</v>
      </c>
      <c r="D12" s="27">
        <v>0</v>
      </c>
      <c r="E12" s="28"/>
      <c r="F12" s="28"/>
      <c r="H12" s="29">
        <v>1956</v>
      </c>
      <c r="I12" s="30"/>
      <c r="J12" s="30"/>
      <c r="K12" s="21"/>
      <c r="M12" s="26" t="s">
        <v>33</v>
      </c>
      <c r="N12" s="27">
        <v>1956</v>
      </c>
      <c r="O12" s="27">
        <v>0</v>
      </c>
      <c r="P12" s="28"/>
      <c r="Q12" s="28"/>
      <c r="R12" s="32" t="s">
        <v>33</v>
      </c>
      <c r="S12" s="34">
        <v>1956</v>
      </c>
      <c r="T12" s="35">
        <v>79804</v>
      </c>
      <c r="U12" s="35">
        <v>18339</v>
      </c>
      <c r="V12" s="36">
        <f t="shared" si="0"/>
        <v>83067.167259786482</v>
      </c>
      <c r="X12">
        <f t="shared" si="1"/>
        <v>0</v>
      </c>
    </row>
    <row r="13" spans="1:28" x14ac:dyDescent="0.25">
      <c r="A13">
        <v>1957</v>
      </c>
      <c r="B13" s="26" t="s">
        <v>32</v>
      </c>
      <c r="C13" s="27">
        <v>1957</v>
      </c>
      <c r="D13" s="27">
        <v>0</v>
      </c>
      <c r="E13" s="28"/>
      <c r="F13" s="28"/>
      <c r="H13" s="29">
        <v>1957</v>
      </c>
      <c r="I13" s="30"/>
      <c r="J13" s="30"/>
      <c r="K13" s="21"/>
      <c r="M13" s="26" t="s">
        <v>33</v>
      </c>
      <c r="N13" s="27">
        <v>1957</v>
      </c>
      <c r="O13" s="27">
        <v>4</v>
      </c>
      <c r="P13" s="27">
        <v>507851</v>
      </c>
      <c r="Q13" s="27">
        <v>126962.75</v>
      </c>
      <c r="R13" s="32" t="s">
        <v>33</v>
      </c>
      <c r="S13" s="34">
        <v>1957</v>
      </c>
      <c r="T13" s="35">
        <v>291481</v>
      </c>
      <c r="U13" s="35">
        <v>77505</v>
      </c>
      <c r="V13" s="36">
        <f t="shared" si="0"/>
        <v>305271.92526690394</v>
      </c>
      <c r="X13">
        <f t="shared" si="1"/>
        <v>4000000</v>
      </c>
    </row>
    <row r="14" spans="1:28" x14ac:dyDescent="0.25">
      <c r="A14">
        <v>1958</v>
      </c>
      <c r="B14" s="26" t="s">
        <v>32</v>
      </c>
      <c r="C14" s="27">
        <v>1958</v>
      </c>
      <c r="D14" s="27">
        <v>0</v>
      </c>
      <c r="E14" s="28"/>
      <c r="F14" s="28"/>
      <c r="H14" s="29">
        <v>1958</v>
      </c>
      <c r="I14" s="30"/>
      <c r="J14" s="30"/>
      <c r="K14" s="21"/>
      <c r="M14" s="26" t="s">
        <v>33</v>
      </c>
      <c r="N14" s="27">
        <v>1958</v>
      </c>
      <c r="O14" s="27">
        <v>3</v>
      </c>
      <c r="P14" s="27">
        <v>19606311</v>
      </c>
      <c r="Q14" s="27">
        <v>6535437</v>
      </c>
      <c r="R14" s="32" t="s">
        <v>33</v>
      </c>
      <c r="S14" s="34">
        <v>1958</v>
      </c>
      <c r="T14" s="35">
        <v>286148</v>
      </c>
      <c r="U14" s="35">
        <v>81283</v>
      </c>
      <c r="V14" s="36">
        <f t="shared" si="0"/>
        <v>300611.16725978645</v>
      </c>
      <c r="X14">
        <f t="shared" si="1"/>
        <v>3000000</v>
      </c>
    </row>
    <row r="15" spans="1:28" x14ac:dyDescent="0.25">
      <c r="A15">
        <v>1959</v>
      </c>
      <c r="B15" s="26" t="s">
        <v>32</v>
      </c>
      <c r="C15" s="27">
        <v>1959</v>
      </c>
      <c r="D15" s="27">
        <v>0</v>
      </c>
      <c r="E15" s="28"/>
      <c r="F15" s="28"/>
      <c r="H15" s="29">
        <v>1959</v>
      </c>
      <c r="I15" s="30"/>
      <c r="J15" s="30"/>
      <c r="K15" s="21"/>
      <c r="M15" s="26" t="s">
        <v>33</v>
      </c>
      <c r="N15" s="27">
        <v>1959</v>
      </c>
      <c r="O15" s="27">
        <v>5</v>
      </c>
      <c r="P15" s="27">
        <v>4161983</v>
      </c>
      <c r="Q15" s="27">
        <v>832396.6</v>
      </c>
      <c r="R15" s="32" t="s">
        <v>33</v>
      </c>
      <c r="S15" s="34">
        <v>1959</v>
      </c>
      <c r="T15" s="35">
        <v>273914</v>
      </c>
      <c r="U15" s="35">
        <v>70858</v>
      </c>
      <c r="V15" s="36">
        <f t="shared" si="0"/>
        <v>286522.18505338079</v>
      </c>
      <c r="X15">
        <f t="shared" si="1"/>
        <v>5000000</v>
      </c>
    </row>
    <row r="16" spans="1:28" x14ac:dyDescent="0.25">
      <c r="A16">
        <v>1960</v>
      </c>
      <c r="B16" s="26" t="s">
        <v>32</v>
      </c>
      <c r="C16" s="27">
        <v>1960</v>
      </c>
      <c r="D16" s="27">
        <v>0</v>
      </c>
      <c r="E16" s="28"/>
      <c r="F16" s="28"/>
      <c r="H16" s="29">
        <v>1960</v>
      </c>
      <c r="I16" s="30"/>
      <c r="J16" s="30"/>
      <c r="K16" s="21"/>
      <c r="M16" s="26" t="s">
        <v>33</v>
      </c>
      <c r="N16" s="27">
        <v>1960</v>
      </c>
      <c r="O16" s="27">
        <v>4</v>
      </c>
      <c r="P16" s="27">
        <v>1093162</v>
      </c>
      <c r="Q16" s="27">
        <v>273290.5</v>
      </c>
      <c r="R16" s="32" t="s">
        <v>33</v>
      </c>
      <c r="S16" s="34">
        <v>1960</v>
      </c>
      <c r="T16" s="35">
        <v>252188</v>
      </c>
      <c r="U16" s="35">
        <v>58666</v>
      </c>
      <c r="V16" s="36">
        <f t="shared" si="0"/>
        <v>262626.79003558721</v>
      </c>
      <c r="X16">
        <f t="shared" si="1"/>
        <v>4000000</v>
      </c>
    </row>
    <row r="17" spans="1:28" x14ac:dyDescent="0.25">
      <c r="A17">
        <v>1961</v>
      </c>
      <c r="B17" s="26" t="s">
        <v>32</v>
      </c>
      <c r="C17" s="27">
        <v>1961</v>
      </c>
      <c r="D17" s="27">
        <v>0</v>
      </c>
      <c r="E17" s="28"/>
      <c r="F17" s="28"/>
      <c r="H17" s="29">
        <v>1961</v>
      </c>
      <c r="I17" s="30"/>
      <c r="J17" s="30"/>
      <c r="K17" s="21"/>
      <c r="M17" s="26" t="s">
        <v>33</v>
      </c>
      <c r="N17" s="27">
        <v>1961</v>
      </c>
      <c r="O17" s="27">
        <v>10</v>
      </c>
      <c r="P17" s="27">
        <v>19866381</v>
      </c>
      <c r="Q17" s="27">
        <v>1986638.1</v>
      </c>
      <c r="R17" s="32" t="s">
        <v>33</v>
      </c>
      <c r="S17" s="34">
        <v>1961</v>
      </c>
      <c r="T17" s="35">
        <v>256336</v>
      </c>
      <c r="U17" s="35">
        <v>68532</v>
      </c>
      <c r="V17" s="36">
        <f t="shared" si="0"/>
        <v>268530.30604982207</v>
      </c>
      <c r="X17">
        <f t="shared" si="1"/>
        <v>10000000</v>
      </c>
    </row>
    <row r="18" spans="1:28" x14ac:dyDescent="0.25">
      <c r="A18">
        <v>1962</v>
      </c>
      <c r="B18" s="26" t="s">
        <v>32</v>
      </c>
      <c r="C18" s="27">
        <v>1962</v>
      </c>
      <c r="D18" s="27">
        <v>0</v>
      </c>
      <c r="E18" s="28"/>
      <c r="F18" s="28"/>
      <c r="H18" s="29">
        <v>1962</v>
      </c>
      <c r="I18" s="30"/>
      <c r="J18" s="30"/>
      <c r="K18" s="21"/>
      <c r="M18" s="26" t="s">
        <v>33</v>
      </c>
      <c r="N18" s="27">
        <v>1962</v>
      </c>
      <c r="O18" s="27">
        <v>6</v>
      </c>
      <c r="P18" s="27">
        <v>14984415</v>
      </c>
      <c r="Q18" s="27">
        <v>2497402.5</v>
      </c>
      <c r="R18" s="32" t="s">
        <v>33</v>
      </c>
      <c r="S18" s="34">
        <v>1962</v>
      </c>
      <c r="T18" s="35">
        <v>258321</v>
      </c>
      <c r="U18" s="35">
        <v>2687343</v>
      </c>
      <c r="V18" s="36">
        <f t="shared" si="0"/>
        <v>736495.9110320285</v>
      </c>
      <c r="X18">
        <f t="shared" si="1"/>
        <v>6000000</v>
      </c>
    </row>
    <row r="19" spans="1:28" x14ac:dyDescent="0.25">
      <c r="A19">
        <v>1963</v>
      </c>
      <c r="B19" s="26" t="s">
        <v>32</v>
      </c>
      <c r="C19" s="27">
        <v>1963</v>
      </c>
      <c r="D19" s="27">
        <v>0</v>
      </c>
      <c r="E19" s="28"/>
      <c r="F19" s="28"/>
      <c r="H19" s="29">
        <v>1963</v>
      </c>
      <c r="I19" s="30"/>
      <c r="J19" s="30"/>
      <c r="K19" s="21"/>
      <c r="M19" s="26" t="s">
        <v>33</v>
      </c>
      <c r="N19" s="27">
        <v>1963</v>
      </c>
      <c r="O19" s="27">
        <v>14</v>
      </c>
      <c r="P19" s="27">
        <v>101127341</v>
      </c>
      <c r="Q19" s="27">
        <v>7223381.5</v>
      </c>
      <c r="R19" s="32" t="s">
        <v>33</v>
      </c>
      <c r="S19" s="34">
        <v>1963</v>
      </c>
      <c r="T19" s="35">
        <v>272683</v>
      </c>
      <c r="U19" s="35">
        <v>5974421</v>
      </c>
      <c r="V19" s="36">
        <f t="shared" si="0"/>
        <v>1335747.2348754448</v>
      </c>
      <c r="X19">
        <f t="shared" si="1"/>
        <v>14000000</v>
      </c>
    </row>
    <row r="20" spans="1:28" x14ac:dyDescent="0.25">
      <c r="A20">
        <v>1964</v>
      </c>
      <c r="B20" s="26" t="s">
        <v>32</v>
      </c>
      <c r="C20" s="27">
        <v>1964</v>
      </c>
      <c r="D20" s="27">
        <v>0</v>
      </c>
      <c r="E20" s="28"/>
      <c r="F20" s="28"/>
      <c r="H20" s="29">
        <v>1964</v>
      </c>
      <c r="I20" s="30"/>
      <c r="J20" s="30"/>
      <c r="K20" s="21"/>
      <c r="M20" s="26" t="s">
        <v>33</v>
      </c>
      <c r="N20" s="27">
        <v>1964</v>
      </c>
      <c r="O20" s="27">
        <v>27</v>
      </c>
      <c r="P20" s="27">
        <v>295246857</v>
      </c>
      <c r="Q20" s="27">
        <v>10935068.777777776</v>
      </c>
      <c r="R20" s="32" t="s">
        <v>33</v>
      </c>
      <c r="S20" s="34">
        <v>1964</v>
      </c>
      <c r="T20" s="35">
        <v>294530</v>
      </c>
      <c r="U20" s="35">
        <v>5664038</v>
      </c>
      <c r="V20" s="36">
        <f t="shared" si="0"/>
        <v>1302365.9430604982</v>
      </c>
      <c r="X20">
        <f t="shared" si="1"/>
        <v>27000000</v>
      </c>
    </row>
    <row r="21" spans="1:28" x14ac:dyDescent="0.25">
      <c r="A21">
        <v>1965</v>
      </c>
      <c r="B21" s="26" t="s">
        <v>32</v>
      </c>
      <c r="C21" s="27">
        <v>1965</v>
      </c>
      <c r="D21" s="27">
        <v>0</v>
      </c>
      <c r="E21" s="28"/>
      <c r="F21" s="28"/>
      <c r="H21" s="29">
        <v>1965</v>
      </c>
      <c r="I21" s="30"/>
      <c r="J21" s="30"/>
      <c r="K21" s="21"/>
      <c r="M21" s="26" t="s">
        <v>33</v>
      </c>
      <c r="N21" s="27">
        <v>1965</v>
      </c>
      <c r="O21" s="27">
        <v>16</v>
      </c>
      <c r="P21" s="27">
        <v>15185918</v>
      </c>
      <c r="Q21" s="27">
        <v>949119.875</v>
      </c>
      <c r="R21" s="32" t="s">
        <v>33</v>
      </c>
      <c r="S21" s="34">
        <v>1965</v>
      </c>
      <c r="T21" s="35">
        <v>155209</v>
      </c>
      <c r="U21" s="35">
        <v>5117939</v>
      </c>
      <c r="V21" s="36">
        <f t="shared" si="0"/>
        <v>1065874.3024911033</v>
      </c>
      <c r="X21">
        <f t="shared" si="1"/>
        <v>16000000</v>
      </c>
    </row>
    <row r="22" spans="1:28" x14ac:dyDescent="0.25">
      <c r="A22">
        <v>1966</v>
      </c>
      <c r="B22" s="26" t="s">
        <v>32</v>
      </c>
      <c r="C22" s="27">
        <v>1966</v>
      </c>
      <c r="D22" s="27">
        <v>0</v>
      </c>
      <c r="E22" s="28"/>
      <c r="F22" s="28"/>
      <c r="H22" s="29">
        <v>1966</v>
      </c>
      <c r="I22" s="30"/>
      <c r="J22" s="30"/>
      <c r="K22" s="21"/>
      <c r="M22" s="26" t="s">
        <v>33</v>
      </c>
      <c r="N22" s="27">
        <v>1966</v>
      </c>
      <c r="O22" s="27">
        <v>31</v>
      </c>
      <c r="P22" s="27">
        <v>56553930</v>
      </c>
      <c r="Q22" s="27">
        <v>1824320.3225806453</v>
      </c>
      <c r="R22" s="32" t="s">
        <v>33</v>
      </c>
      <c r="S22" s="34">
        <v>1966</v>
      </c>
      <c r="T22" s="35">
        <v>153155</v>
      </c>
      <c r="U22" s="35">
        <v>4927381</v>
      </c>
      <c r="V22" s="36">
        <f t="shared" si="0"/>
        <v>1029913.1850533808</v>
      </c>
      <c r="X22">
        <f t="shared" si="1"/>
        <v>31000000</v>
      </c>
    </row>
    <row r="23" spans="1:28" x14ac:dyDescent="0.25">
      <c r="A23">
        <v>1967</v>
      </c>
      <c r="B23" s="26" t="s">
        <v>32</v>
      </c>
      <c r="C23" s="27">
        <v>1967</v>
      </c>
      <c r="D23" s="27">
        <v>0</v>
      </c>
      <c r="E23" s="28"/>
      <c r="F23" s="28"/>
      <c r="H23" s="29">
        <v>1967</v>
      </c>
      <c r="I23" s="30"/>
      <c r="J23" s="30"/>
      <c r="K23" s="21"/>
      <c r="M23" s="26" t="s">
        <v>33</v>
      </c>
      <c r="N23" s="27">
        <v>1967</v>
      </c>
      <c r="O23" s="27">
        <v>11</v>
      </c>
      <c r="P23" s="27">
        <v>20749859</v>
      </c>
      <c r="Q23" s="27">
        <v>1886350.8181818184</v>
      </c>
      <c r="R23" s="32" t="s">
        <v>33</v>
      </c>
      <c r="S23" s="34">
        <v>1967</v>
      </c>
      <c r="T23" s="35">
        <v>249522</v>
      </c>
      <c r="U23" s="35">
        <v>4060398</v>
      </c>
      <c r="V23" s="36">
        <f t="shared" si="0"/>
        <v>972012.74733096082</v>
      </c>
      <c r="X23">
        <f t="shared" si="1"/>
        <v>11000000</v>
      </c>
    </row>
    <row r="24" spans="1:28" x14ac:dyDescent="0.25">
      <c r="A24">
        <v>1968</v>
      </c>
      <c r="B24" s="26" t="s">
        <v>32</v>
      </c>
      <c r="C24" s="27">
        <v>1968</v>
      </c>
      <c r="D24" s="27">
        <v>0</v>
      </c>
      <c r="E24" s="28"/>
      <c r="F24" s="28"/>
      <c r="H24" s="29">
        <v>1968</v>
      </c>
      <c r="I24" s="30"/>
      <c r="J24" s="30"/>
      <c r="K24" s="21"/>
      <c r="M24" s="26" t="s">
        <v>33</v>
      </c>
      <c r="N24" s="27">
        <v>1968</v>
      </c>
      <c r="O24" s="27">
        <v>23</v>
      </c>
      <c r="P24" s="27">
        <v>28198496</v>
      </c>
      <c r="Q24" s="27">
        <v>1226021.5652173914</v>
      </c>
      <c r="R24" s="32" t="s">
        <v>33</v>
      </c>
      <c r="S24" s="34">
        <v>1968</v>
      </c>
      <c r="T24" s="35">
        <v>273719</v>
      </c>
      <c r="U24" s="35">
        <v>4475768</v>
      </c>
      <c r="V24" s="36">
        <f t="shared" si="0"/>
        <v>1070119</v>
      </c>
      <c r="X24">
        <f t="shared" si="1"/>
        <v>23000000</v>
      </c>
    </row>
    <row r="25" spans="1:28" x14ac:dyDescent="0.25">
      <c r="A25">
        <v>1969</v>
      </c>
      <c r="B25" s="26" t="s">
        <v>32</v>
      </c>
      <c r="C25" s="27">
        <v>1969</v>
      </c>
      <c r="D25" s="27">
        <v>0</v>
      </c>
      <c r="E25" s="28"/>
      <c r="F25" s="28"/>
      <c r="H25" s="29">
        <v>1969</v>
      </c>
      <c r="I25" s="30"/>
      <c r="J25" s="30"/>
      <c r="K25" s="21"/>
      <c r="M25" s="26" t="s">
        <v>33</v>
      </c>
      <c r="N25" s="27">
        <v>1969</v>
      </c>
      <c r="O25" s="27">
        <v>10</v>
      </c>
      <c r="P25" s="27">
        <v>5551880</v>
      </c>
      <c r="Q25" s="27">
        <v>555188</v>
      </c>
      <c r="R25" s="32" t="s">
        <v>33</v>
      </c>
      <c r="S25" s="34">
        <v>1969</v>
      </c>
      <c r="T25" s="35">
        <v>262208</v>
      </c>
      <c r="U25" s="35">
        <v>4417103</v>
      </c>
      <c r="V25" s="36">
        <f t="shared" si="0"/>
        <v>1048169.3879003559</v>
      </c>
      <c r="X25">
        <f t="shared" si="1"/>
        <v>10000000</v>
      </c>
    </row>
    <row r="26" spans="1:28" x14ac:dyDescent="0.25">
      <c r="A26">
        <v>1970</v>
      </c>
      <c r="B26" s="26" t="s">
        <v>32</v>
      </c>
      <c r="C26" s="27">
        <v>1970</v>
      </c>
      <c r="D26" s="27">
        <v>0</v>
      </c>
      <c r="E26" s="28"/>
      <c r="F26" s="28"/>
      <c r="H26" s="29">
        <v>1970</v>
      </c>
      <c r="I26" s="30"/>
      <c r="J26" s="30"/>
      <c r="K26" s="21"/>
      <c r="M26" s="26" t="s">
        <v>33</v>
      </c>
      <c r="N26" s="27">
        <v>1970</v>
      </c>
      <c r="O26" s="27">
        <v>10</v>
      </c>
      <c r="P26" s="27">
        <v>12399597</v>
      </c>
      <c r="Q26" s="27">
        <v>1239959.7</v>
      </c>
      <c r="R26" s="32" t="s">
        <v>33</v>
      </c>
      <c r="S26" s="34">
        <v>1970</v>
      </c>
      <c r="T26" s="35">
        <v>358861</v>
      </c>
      <c r="U26" s="35">
        <v>82329220</v>
      </c>
      <c r="V26" s="36">
        <f t="shared" si="0"/>
        <v>15008188.402135231</v>
      </c>
      <c r="X26">
        <f t="shared" si="1"/>
        <v>10000000</v>
      </c>
    </row>
    <row r="27" spans="1:28" x14ac:dyDescent="0.25">
      <c r="A27">
        <v>1971</v>
      </c>
      <c r="B27" s="26" t="s">
        <v>32</v>
      </c>
      <c r="C27" s="27">
        <v>1971</v>
      </c>
      <c r="D27" s="27">
        <v>0</v>
      </c>
      <c r="E27" s="28"/>
      <c r="F27" s="28"/>
      <c r="H27" s="29">
        <v>1971</v>
      </c>
      <c r="I27" s="30"/>
      <c r="J27" s="30"/>
      <c r="K27" s="21"/>
      <c r="M27" s="26" t="s">
        <v>33</v>
      </c>
      <c r="N27" s="27">
        <v>1971</v>
      </c>
      <c r="O27" s="27">
        <v>102</v>
      </c>
      <c r="P27" s="27">
        <v>397814418</v>
      </c>
      <c r="Q27" s="27">
        <v>3900141.3529411764</v>
      </c>
      <c r="R27" s="32" t="s">
        <v>33</v>
      </c>
      <c r="S27" s="34">
        <v>1971</v>
      </c>
      <c r="T27" s="35">
        <v>364717</v>
      </c>
      <c r="U27" s="35">
        <v>138910766</v>
      </c>
      <c r="V27" s="36">
        <f t="shared" si="0"/>
        <v>25081935.14946619</v>
      </c>
      <c r="X27">
        <f t="shared" si="1"/>
        <v>102000000</v>
      </c>
    </row>
    <row r="28" spans="1:28" x14ac:dyDescent="0.25">
      <c r="A28">
        <v>1972</v>
      </c>
      <c r="B28" s="26" t="s">
        <v>32</v>
      </c>
      <c r="C28" s="27">
        <v>1972</v>
      </c>
      <c r="D28" s="27">
        <v>0</v>
      </c>
      <c r="E28" s="28"/>
      <c r="F28" s="28"/>
      <c r="H28" s="29">
        <v>1972</v>
      </c>
      <c r="I28" s="30"/>
      <c r="J28" s="30"/>
      <c r="K28" s="21"/>
      <c r="M28" s="26" t="s">
        <v>33</v>
      </c>
      <c r="N28" s="27">
        <v>1972</v>
      </c>
      <c r="O28" s="27">
        <v>128</v>
      </c>
      <c r="P28" s="27">
        <v>315927529</v>
      </c>
      <c r="Q28" s="27">
        <v>2468183.8203125</v>
      </c>
      <c r="R28" s="32" t="s">
        <v>33</v>
      </c>
      <c r="S28" s="34">
        <v>1972</v>
      </c>
      <c r="T28" s="35">
        <v>373100</v>
      </c>
      <c r="U28" s="35">
        <v>156047643</v>
      </c>
      <c r="V28" s="36">
        <f t="shared" si="0"/>
        <v>28139584.519572955</v>
      </c>
      <c r="X28">
        <f t="shared" si="1"/>
        <v>128000000</v>
      </c>
    </row>
    <row r="29" spans="1:28" x14ac:dyDescent="0.25">
      <c r="A29">
        <v>1973</v>
      </c>
      <c r="B29" s="26" t="s">
        <v>32</v>
      </c>
      <c r="C29" s="27">
        <v>1973</v>
      </c>
      <c r="D29" s="27">
        <v>0</v>
      </c>
      <c r="E29" s="28"/>
      <c r="F29" s="28"/>
      <c r="H29" s="29">
        <v>1973</v>
      </c>
      <c r="I29" s="30"/>
      <c r="J29" s="30"/>
      <c r="K29" s="21"/>
      <c r="M29" s="26" t="s">
        <v>33</v>
      </c>
      <c r="N29" s="27">
        <v>1973</v>
      </c>
      <c r="O29" s="27">
        <v>147</v>
      </c>
      <c r="P29" s="27">
        <v>511984155</v>
      </c>
      <c r="Q29" s="27">
        <v>3482885.4081632653</v>
      </c>
      <c r="R29" s="32" t="s">
        <v>33</v>
      </c>
      <c r="S29" s="34">
        <v>1973</v>
      </c>
      <c r="T29" s="35">
        <v>2199257</v>
      </c>
      <c r="U29" s="35">
        <v>238836728</v>
      </c>
      <c r="V29" s="36">
        <f t="shared" si="0"/>
        <v>44696895.434163697</v>
      </c>
      <c r="X29">
        <f t="shared" si="1"/>
        <v>147000000</v>
      </c>
    </row>
    <row r="30" spans="1:28" x14ac:dyDescent="0.25">
      <c r="A30">
        <v>1974</v>
      </c>
      <c r="B30" s="26" t="s">
        <v>32</v>
      </c>
      <c r="C30" s="27">
        <v>1974</v>
      </c>
      <c r="D30" s="27">
        <v>0</v>
      </c>
      <c r="E30" s="28"/>
      <c r="F30" s="28"/>
      <c r="H30" s="29">
        <v>1974</v>
      </c>
      <c r="I30" s="30"/>
      <c r="J30" s="30"/>
      <c r="K30" s="22"/>
      <c r="M30" s="26" t="s">
        <v>33</v>
      </c>
      <c r="N30" s="27">
        <v>1974</v>
      </c>
      <c r="O30" s="27">
        <v>220</v>
      </c>
      <c r="P30" s="27">
        <v>608897168</v>
      </c>
      <c r="Q30" s="27">
        <v>2767714.4</v>
      </c>
      <c r="R30" s="32" t="s">
        <v>33</v>
      </c>
      <c r="S30" s="34">
        <v>1974</v>
      </c>
      <c r="T30" s="35">
        <v>6805660</v>
      </c>
      <c r="U30" s="35">
        <v>287748257</v>
      </c>
      <c r="V30" s="36">
        <f t="shared" si="0"/>
        <v>58006417.473309606</v>
      </c>
      <c r="X30">
        <f t="shared" si="1"/>
        <v>220000000</v>
      </c>
    </row>
    <row r="31" spans="1:28" x14ac:dyDescent="0.25">
      <c r="A31">
        <v>1975</v>
      </c>
      <c r="B31" s="26" t="s">
        <v>32</v>
      </c>
      <c r="C31" s="27">
        <v>1975</v>
      </c>
      <c r="D31" s="27">
        <v>0</v>
      </c>
      <c r="E31" s="28"/>
      <c r="F31" s="28"/>
      <c r="H31" s="29">
        <v>1975</v>
      </c>
      <c r="I31" s="30"/>
      <c r="J31" s="30"/>
      <c r="K31" s="23"/>
      <c r="M31" s="26" t="s">
        <v>33</v>
      </c>
      <c r="N31" s="27">
        <v>1975</v>
      </c>
      <c r="O31" s="27">
        <v>183</v>
      </c>
      <c r="P31" s="27">
        <v>405360733</v>
      </c>
      <c r="Q31" s="27">
        <v>2215085.9726775954</v>
      </c>
      <c r="R31" s="32" t="s">
        <v>33</v>
      </c>
      <c r="S31" s="34">
        <v>1975</v>
      </c>
      <c r="T31" s="35">
        <v>12134282</v>
      </c>
      <c r="U31" s="35">
        <v>400021308</v>
      </c>
      <c r="V31" s="36">
        <f t="shared" si="0"/>
        <v>83312450.683274016</v>
      </c>
      <c r="X31">
        <f t="shared" si="1"/>
        <v>183000000</v>
      </c>
    </row>
    <row r="32" spans="1:28" x14ac:dyDescent="0.25">
      <c r="A32">
        <v>1976</v>
      </c>
      <c r="B32" s="26" t="s">
        <v>32</v>
      </c>
      <c r="C32" s="27">
        <v>1976</v>
      </c>
      <c r="D32" s="27">
        <v>2</v>
      </c>
      <c r="E32" s="27">
        <v>19149407</v>
      </c>
      <c r="F32" s="27">
        <v>9574703.5</v>
      </c>
      <c r="H32" s="29">
        <v>1976</v>
      </c>
      <c r="I32" s="30"/>
      <c r="J32" s="30"/>
      <c r="K32" s="23"/>
      <c r="M32" s="26" t="s">
        <v>33</v>
      </c>
      <c r="N32" s="27">
        <v>1976</v>
      </c>
      <c r="O32" s="27">
        <v>255</v>
      </c>
      <c r="P32" s="27">
        <v>426797367</v>
      </c>
      <c r="Q32" s="27">
        <v>1673715.1647058823</v>
      </c>
      <c r="R32" s="32" t="s">
        <v>33</v>
      </c>
      <c r="S32" s="34">
        <v>1976</v>
      </c>
      <c r="T32" s="35">
        <v>17278369</v>
      </c>
      <c r="U32" s="35">
        <v>573725909</v>
      </c>
      <c r="V32" s="36">
        <f t="shared" si="0"/>
        <v>119364829.67615658</v>
      </c>
      <c r="X32">
        <f t="shared" si="1"/>
        <v>255000000</v>
      </c>
      <c r="AB32">
        <f t="shared" ref="AB32:AB73" si="2">D32*1000000</f>
        <v>2000000</v>
      </c>
    </row>
    <row r="33" spans="1:28" x14ac:dyDescent="0.25">
      <c r="A33">
        <v>1977</v>
      </c>
      <c r="B33" s="26" t="s">
        <v>32</v>
      </c>
      <c r="C33" s="27">
        <v>1977</v>
      </c>
      <c r="D33" s="27">
        <v>3</v>
      </c>
      <c r="E33" s="27">
        <v>26953165</v>
      </c>
      <c r="F33" s="27">
        <v>8984388.333333334</v>
      </c>
      <c r="H33" s="29">
        <v>1977</v>
      </c>
      <c r="I33" s="30"/>
      <c r="J33" s="30"/>
      <c r="K33" s="23"/>
      <c r="M33" s="26" t="s">
        <v>33</v>
      </c>
      <c r="N33" s="27">
        <v>1977</v>
      </c>
      <c r="O33" s="27">
        <v>239</v>
      </c>
      <c r="P33" s="27">
        <v>284228753</v>
      </c>
      <c r="Q33" s="27">
        <v>1189241.6443514645</v>
      </c>
      <c r="R33" s="32" t="s">
        <v>33</v>
      </c>
      <c r="S33" s="34">
        <v>1977</v>
      </c>
      <c r="T33" s="35">
        <v>23875146</v>
      </c>
      <c r="U33" s="35">
        <v>731906420</v>
      </c>
      <c r="V33" s="36">
        <f t="shared" si="0"/>
        <v>154107605.07473308</v>
      </c>
      <c r="X33">
        <f t="shared" si="1"/>
        <v>239000000</v>
      </c>
      <c r="AB33">
        <f t="shared" si="2"/>
        <v>3000000</v>
      </c>
    </row>
    <row r="34" spans="1:28" x14ac:dyDescent="0.25">
      <c r="A34">
        <v>1978</v>
      </c>
      <c r="B34" s="26" t="s">
        <v>32</v>
      </c>
      <c r="C34" s="27">
        <v>1978</v>
      </c>
      <c r="D34" s="27">
        <v>2</v>
      </c>
      <c r="E34" s="27">
        <v>16076522</v>
      </c>
      <c r="F34" s="27">
        <v>8038261</v>
      </c>
      <c r="H34" s="29">
        <v>1978</v>
      </c>
      <c r="I34" s="30"/>
      <c r="J34" s="30"/>
      <c r="K34" s="23"/>
      <c r="M34" s="26" t="s">
        <v>33</v>
      </c>
      <c r="N34" s="27">
        <v>1978</v>
      </c>
      <c r="O34" s="27">
        <v>183</v>
      </c>
      <c r="P34" s="27">
        <v>241857445</v>
      </c>
      <c r="Q34" s="27">
        <v>1321625.3825136614</v>
      </c>
      <c r="R34" s="32" t="s">
        <v>33</v>
      </c>
      <c r="S34" s="34">
        <v>1978</v>
      </c>
      <c r="T34" s="35">
        <v>30818525</v>
      </c>
      <c r="U34" s="35">
        <v>1112832321</v>
      </c>
      <c r="V34" s="36">
        <f t="shared" si="0"/>
        <v>228831393.50533807</v>
      </c>
      <c r="X34">
        <f t="shared" si="1"/>
        <v>183000000</v>
      </c>
      <c r="AB34">
        <f t="shared" si="2"/>
        <v>2000000</v>
      </c>
    </row>
    <row r="35" spans="1:28" x14ac:dyDescent="0.25">
      <c r="A35">
        <v>1979</v>
      </c>
      <c r="B35" s="26" t="s">
        <v>32</v>
      </c>
      <c r="C35" s="27">
        <v>1979</v>
      </c>
      <c r="D35" s="27">
        <v>3</v>
      </c>
      <c r="E35" s="27">
        <v>65613214</v>
      </c>
      <c r="F35" s="27">
        <v>21871071.333333332</v>
      </c>
      <c r="H35" s="29">
        <v>1979</v>
      </c>
      <c r="I35" s="30"/>
      <c r="J35" s="30"/>
      <c r="K35" s="23"/>
      <c r="M35" s="26" t="s">
        <v>33</v>
      </c>
      <c r="N35" s="27">
        <v>1979</v>
      </c>
      <c r="O35" s="27">
        <v>186</v>
      </c>
      <c r="P35" s="27">
        <v>204893928</v>
      </c>
      <c r="Q35" s="27">
        <v>1101580.2580645161</v>
      </c>
      <c r="R35" s="32" t="s">
        <v>33</v>
      </c>
      <c r="S35" s="34">
        <v>1979</v>
      </c>
      <c r="T35" s="35">
        <v>30845867</v>
      </c>
      <c r="U35" s="35">
        <v>1385795032</v>
      </c>
      <c r="V35" s="36">
        <f t="shared" si="0"/>
        <v>277428612.90747333</v>
      </c>
      <c r="X35">
        <f t="shared" si="1"/>
        <v>186000000</v>
      </c>
      <c r="AB35">
        <f t="shared" si="2"/>
        <v>3000000</v>
      </c>
    </row>
    <row r="36" spans="1:28" x14ac:dyDescent="0.25">
      <c r="A36">
        <v>1980</v>
      </c>
      <c r="B36" s="26" t="s">
        <v>32</v>
      </c>
      <c r="C36" s="27">
        <v>1980</v>
      </c>
      <c r="D36" s="27">
        <v>0</v>
      </c>
      <c r="E36" s="28">
        <v>0</v>
      </c>
      <c r="F36" s="28">
        <v>0</v>
      </c>
      <c r="H36" s="29">
        <v>1980</v>
      </c>
      <c r="I36" s="29">
        <v>0</v>
      </c>
      <c r="J36" s="29">
        <v>4794</v>
      </c>
      <c r="K36" s="24">
        <f>J36/5.62+I36</f>
        <v>853.0249110320284</v>
      </c>
      <c r="M36" s="26" t="s">
        <v>33</v>
      </c>
      <c r="N36" s="27">
        <v>1980</v>
      </c>
      <c r="O36" s="27">
        <v>138</v>
      </c>
      <c r="P36" s="27">
        <v>125352936</v>
      </c>
      <c r="Q36" s="27">
        <v>908354.60869565222</v>
      </c>
      <c r="R36" s="32" t="s">
        <v>33</v>
      </c>
      <c r="S36" s="34">
        <v>1980</v>
      </c>
      <c r="T36" s="35">
        <v>34002555</v>
      </c>
      <c r="U36" s="35">
        <v>1283281944</v>
      </c>
      <c r="V36" s="36">
        <f t="shared" si="0"/>
        <v>262344537.91814947</v>
      </c>
      <c r="X36">
        <f t="shared" si="1"/>
        <v>138000000</v>
      </c>
      <c r="AB36">
        <f t="shared" si="2"/>
        <v>0</v>
      </c>
    </row>
    <row r="37" spans="1:28" x14ac:dyDescent="0.25">
      <c r="A37">
        <v>1981</v>
      </c>
      <c r="B37" s="26" t="s">
        <v>32</v>
      </c>
      <c r="C37" s="27">
        <v>1981</v>
      </c>
      <c r="D37" s="27">
        <v>9</v>
      </c>
      <c r="E37" s="27">
        <v>18893005</v>
      </c>
      <c r="F37" s="27">
        <v>2099222.777777778</v>
      </c>
      <c r="H37" s="29">
        <v>1981</v>
      </c>
      <c r="I37" s="30"/>
      <c r="J37" s="30"/>
      <c r="K37" s="24">
        <f t="shared" ref="K37:K73" si="3">J37/5.62+I37</f>
        <v>0</v>
      </c>
      <c r="M37" s="26" t="s">
        <v>33</v>
      </c>
      <c r="N37" s="27">
        <v>1981</v>
      </c>
      <c r="O37" s="27">
        <v>137</v>
      </c>
      <c r="P37" s="27">
        <v>127501495</v>
      </c>
      <c r="Q37" s="27">
        <v>930667.84671532852</v>
      </c>
      <c r="R37" s="32" t="s">
        <v>33</v>
      </c>
      <c r="S37" s="34">
        <v>1981</v>
      </c>
      <c r="T37" s="35">
        <v>37594687</v>
      </c>
      <c r="U37" s="35">
        <v>1242037136</v>
      </c>
      <c r="V37" s="36">
        <f t="shared" si="0"/>
        <v>258597736.11032027</v>
      </c>
      <c r="X37">
        <f t="shared" si="1"/>
        <v>137000000</v>
      </c>
      <c r="AB37">
        <f t="shared" si="2"/>
        <v>9000000</v>
      </c>
    </row>
    <row r="38" spans="1:28" x14ac:dyDescent="0.25">
      <c r="A38">
        <v>1982</v>
      </c>
      <c r="B38" s="26" t="s">
        <v>32</v>
      </c>
      <c r="C38" s="27">
        <v>1982</v>
      </c>
      <c r="D38" s="27">
        <v>25</v>
      </c>
      <c r="E38" s="27">
        <v>15756436</v>
      </c>
      <c r="F38" s="27">
        <v>630257.43999999994</v>
      </c>
      <c r="H38" s="29">
        <v>1982</v>
      </c>
      <c r="I38" s="29">
        <v>0</v>
      </c>
      <c r="J38" s="29">
        <v>148493</v>
      </c>
      <c r="K38" s="24">
        <f t="shared" si="3"/>
        <v>26422.241992882562</v>
      </c>
      <c r="M38" s="26" t="s">
        <v>33</v>
      </c>
      <c r="N38" s="27">
        <v>1982</v>
      </c>
      <c r="O38" s="27">
        <v>112</v>
      </c>
      <c r="P38" s="27">
        <v>158370023</v>
      </c>
      <c r="Q38" s="27">
        <v>1414018.0625</v>
      </c>
      <c r="R38" s="32" t="s">
        <v>33</v>
      </c>
      <c r="S38" s="34">
        <v>1982</v>
      </c>
      <c r="T38" s="35">
        <v>42054969</v>
      </c>
      <c r="U38" s="35">
        <v>1162080160</v>
      </c>
      <c r="V38" s="36">
        <f t="shared" si="0"/>
        <v>248830798.18149465</v>
      </c>
      <c r="X38">
        <f t="shared" si="1"/>
        <v>112000000</v>
      </c>
      <c r="AB38">
        <f t="shared" si="2"/>
        <v>25000000</v>
      </c>
    </row>
    <row r="39" spans="1:28" x14ac:dyDescent="0.25">
      <c r="A39">
        <v>1983</v>
      </c>
      <c r="B39" s="26" t="s">
        <v>32</v>
      </c>
      <c r="C39" s="27">
        <v>1983</v>
      </c>
      <c r="D39" s="27">
        <v>8</v>
      </c>
      <c r="E39" s="27">
        <v>21509815</v>
      </c>
      <c r="F39" s="27">
        <v>2688726.875</v>
      </c>
      <c r="H39" s="29">
        <v>1983</v>
      </c>
      <c r="I39" s="30"/>
      <c r="J39" s="30"/>
      <c r="K39" s="24">
        <f t="shared" si="3"/>
        <v>0</v>
      </c>
      <c r="M39" s="26" t="s">
        <v>33</v>
      </c>
      <c r="N39" s="27">
        <v>1983</v>
      </c>
      <c r="O39" s="27">
        <v>106</v>
      </c>
      <c r="P39" s="27">
        <v>119050413</v>
      </c>
      <c r="Q39" s="27">
        <v>1123117.1037735848</v>
      </c>
      <c r="R39" s="32" t="s">
        <v>33</v>
      </c>
      <c r="S39" s="34">
        <v>1983</v>
      </c>
      <c r="T39" s="35">
        <v>44323575</v>
      </c>
      <c r="U39" s="35">
        <v>865193211</v>
      </c>
      <c r="V39" s="36">
        <f t="shared" si="0"/>
        <v>198272544.92882562</v>
      </c>
      <c r="X39">
        <f t="shared" si="1"/>
        <v>106000000</v>
      </c>
      <c r="AB39">
        <f t="shared" si="2"/>
        <v>8000000</v>
      </c>
    </row>
    <row r="40" spans="1:28" x14ac:dyDescent="0.25">
      <c r="A40">
        <v>1984</v>
      </c>
      <c r="B40" s="26" t="s">
        <v>32</v>
      </c>
      <c r="C40" s="27">
        <v>1984</v>
      </c>
      <c r="D40" s="27">
        <v>6</v>
      </c>
      <c r="E40" s="27">
        <v>14892462</v>
      </c>
      <c r="F40" s="27">
        <v>2482077</v>
      </c>
      <c r="H40" s="29">
        <v>1984</v>
      </c>
      <c r="I40" s="30"/>
      <c r="J40" s="30"/>
      <c r="K40" s="24">
        <f t="shared" si="3"/>
        <v>0</v>
      </c>
      <c r="M40" s="26" t="s">
        <v>33</v>
      </c>
      <c r="N40" s="27">
        <v>1984</v>
      </c>
      <c r="O40" s="27">
        <v>120</v>
      </c>
      <c r="P40" s="27">
        <v>102242405</v>
      </c>
      <c r="Q40" s="27">
        <v>852020.04166666663</v>
      </c>
      <c r="R40" s="32" t="s">
        <v>33</v>
      </c>
      <c r="S40" s="34">
        <v>1984</v>
      </c>
      <c r="T40" s="35">
        <v>48562212</v>
      </c>
      <c r="U40" s="35">
        <v>1010831744</v>
      </c>
      <c r="V40" s="36">
        <f t="shared" si="0"/>
        <v>228425511.64412811</v>
      </c>
      <c r="X40">
        <f t="shared" si="1"/>
        <v>120000000</v>
      </c>
      <c r="AB40">
        <f t="shared" si="2"/>
        <v>6000000</v>
      </c>
    </row>
    <row r="41" spans="1:28" x14ac:dyDescent="0.25">
      <c r="A41">
        <v>1985</v>
      </c>
      <c r="B41" s="26" t="s">
        <v>32</v>
      </c>
      <c r="C41" s="27">
        <v>1985</v>
      </c>
      <c r="D41" s="27">
        <v>17</v>
      </c>
      <c r="E41" s="27">
        <v>7810279</v>
      </c>
      <c r="F41" s="27">
        <v>459428.17647058831</v>
      </c>
      <c r="H41" s="29">
        <v>1985</v>
      </c>
      <c r="I41" s="30"/>
      <c r="J41" s="30"/>
      <c r="K41" s="24">
        <f t="shared" si="3"/>
        <v>0</v>
      </c>
      <c r="M41" s="26" t="s">
        <v>33</v>
      </c>
      <c r="N41" s="27">
        <v>1985</v>
      </c>
      <c r="O41" s="27">
        <v>124</v>
      </c>
      <c r="P41" s="27">
        <v>136503095</v>
      </c>
      <c r="Q41" s="27">
        <v>1100831.4112903224</v>
      </c>
      <c r="R41" s="32" t="s">
        <v>33</v>
      </c>
      <c r="S41" s="34">
        <v>1985</v>
      </c>
      <c r="T41" s="35">
        <v>45455124</v>
      </c>
      <c r="U41" s="35">
        <v>821568560</v>
      </c>
      <c r="V41" s="36">
        <f t="shared" si="0"/>
        <v>191641700.51245552</v>
      </c>
      <c r="X41">
        <f t="shared" si="1"/>
        <v>124000000</v>
      </c>
      <c r="AB41">
        <f t="shared" si="2"/>
        <v>17000000</v>
      </c>
    </row>
    <row r="42" spans="1:28" x14ac:dyDescent="0.25">
      <c r="A42">
        <v>1986</v>
      </c>
      <c r="B42" s="26" t="s">
        <v>32</v>
      </c>
      <c r="C42" s="27">
        <v>1986</v>
      </c>
      <c r="D42" s="27">
        <v>3</v>
      </c>
      <c r="E42" s="27">
        <v>4605583</v>
      </c>
      <c r="F42" s="27">
        <v>1535194.3333333333</v>
      </c>
      <c r="H42" s="29">
        <v>1986</v>
      </c>
      <c r="I42" s="29">
        <v>0</v>
      </c>
      <c r="J42" s="29">
        <v>879772</v>
      </c>
      <c r="K42" s="24">
        <f t="shared" si="3"/>
        <v>156543.06049822064</v>
      </c>
      <c r="M42" s="26" t="s">
        <v>33</v>
      </c>
      <c r="N42" s="27">
        <v>1986</v>
      </c>
      <c r="O42" s="27">
        <v>65</v>
      </c>
      <c r="P42" s="27">
        <v>70014733</v>
      </c>
      <c r="Q42" s="27">
        <v>1077149.7384615385</v>
      </c>
      <c r="R42" s="32" t="s">
        <v>33</v>
      </c>
      <c r="S42" s="34">
        <v>1986</v>
      </c>
      <c r="T42" s="35">
        <v>50981604</v>
      </c>
      <c r="U42" s="35">
        <v>793470992</v>
      </c>
      <c r="V42" s="36">
        <f t="shared" si="0"/>
        <v>192168613.25266904</v>
      </c>
      <c r="X42">
        <f t="shared" si="1"/>
        <v>65000000</v>
      </c>
      <c r="AB42">
        <f t="shared" si="2"/>
        <v>3000000</v>
      </c>
    </row>
    <row r="43" spans="1:28" x14ac:dyDescent="0.25">
      <c r="A43">
        <v>1987</v>
      </c>
      <c r="B43" s="26" t="s">
        <v>32</v>
      </c>
      <c r="C43" s="27">
        <v>1987</v>
      </c>
      <c r="D43" s="27">
        <v>20</v>
      </c>
      <c r="E43" s="27">
        <v>21786530</v>
      </c>
      <c r="F43" s="27">
        <v>1089326.5</v>
      </c>
      <c r="H43" s="29">
        <v>1987</v>
      </c>
      <c r="I43" s="29">
        <v>517830</v>
      </c>
      <c r="J43" s="29">
        <v>2547893</v>
      </c>
      <c r="K43" s="24">
        <f t="shared" si="3"/>
        <v>971191.74377224199</v>
      </c>
      <c r="M43" s="26" t="s">
        <v>33</v>
      </c>
      <c r="N43" s="27">
        <v>1987</v>
      </c>
      <c r="O43" s="27">
        <v>60</v>
      </c>
      <c r="P43" s="27">
        <v>45139930</v>
      </c>
      <c r="Q43" s="27">
        <v>752332.16666666674</v>
      </c>
      <c r="R43" s="32" t="s">
        <v>33</v>
      </c>
      <c r="S43" s="34">
        <v>1987</v>
      </c>
      <c r="T43" s="35">
        <v>46633379</v>
      </c>
      <c r="U43" s="35">
        <v>922453727</v>
      </c>
      <c r="V43" s="36">
        <f t="shared" si="0"/>
        <v>210771052.84341636</v>
      </c>
      <c r="X43">
        <f t="shared" si="1"/>
        <v>60000000</v>
      </c>
      <c r="AB43">
        <f t="shared" si="2"/>
        <v>20000000</v>
      </c>
    </row>
    <row r="44" spans="1:28" x14ac:dyDescent="0.25">
      <c r="A44">
        <v>1988</v>
      </c>
      <c r="B44" s="26" t="s">
        <v>32</v>
      </c>
      <c r="C44" s="27">
        <v>1988</v>
      </c>
      <c r="D44" s="27">
        <v>31</v>
      </c>
      <c r="E44" s="27">
        <v>58917938</v>
      </c>
      <c r="F44" s="27">
        <v>1900578.6451612904</v>
      </c>
      <c r="H44" s="29">
        <v>1988</v>
      </c>
      <c r="I44" s="29">
        <v>792034</v>
      </c>
      <c r="J44" s="29">
        <v>17013328</v>
      </c>
      <c r="K44" s="24">
        <f t="shared" si="3"/>
        <v>3819316.5622775801</v>
      </c>
      <c r="M44" s="26" t="s">
        <v>33</v>
      </c>
      <c r="N44" s="27">
        <v>1988</v>
      </c>
      <c r="O44" s="27">
        <v>64</v>
      </c>
      <c r="P44" s="27">
        <v>77957212</v>
      </c>
      <c r="Q44" s="27">
        <v>1218081.4375</v>
      </c>
      <c r="R44" s="32" t="s">
        <v>33</v>
      </c>
      <c r="S44" s="34">
        <v>1988</v>
      </c>
      <c r="T44" s="35">
        <v>43569280</v>
      </c>
      <c r="U44" s="35">
        <v>929635327</v>
      </c>
      <c r="V44" s="36">
        <f t="shared" si="0"/>
        <v>208984818.61209965</v>
      </c>
      <c r="X44">
        <f t="shared" si="1"/>
        <v>64000000</v>
      </c>
      <c r="AB44">
        <f t="shared" si="2"/>
        <v>31000000</v>
      </c>
    </row>
    <row r="45" spans="1:28" x14ac:dyDescent="0.25">
      <c r="A45">
        <v>1989</v>
      </c>
      <c r="B45" s="26" t="s">
        <v>32</v>
      </c>
      <c r="C45" s="27">
        <v>1989</v>
      </c>
      <c r="D45" s="27">
        <v>28</v>
      </c>
      <c r="E45" s="27">
        <v>20142596</v>
      </c>
      <c r="F45" s="27">
        <v>719378.42857142864</v>
      </c>
      <c r="H45" s="29">
        <v>1989</v>
      </c>
      <c r="I45" s="29">
        <v>1120719</v>
      </c>
      <c r="J45" s="29">
        <v>50048576</v>
      </c>
      <c r="K45" s="24">
        <f t="shared" si="3"/>
        <v>10026159.569395017</v>
      </c>
      <c r="M45" s="26" t="s">
        <v>33</v>
      </c>
      <c r="N45" s="27">
        <v>1989</v>
      </c>
      <c r="O45" s="27">
        <v>73</v>
      </c>
      <c r="P45" s="27">
        <v>98496352</v>
      </c>
      <c r="Q45" s="27">
        <v>1349265.0958904109</v>
      </c>
      <c r="R45" s="32" t="s">
        <v>33</v>
      </c>
      <c r="S45" s="34">
        <v>1989</v>
      </c>
      <c r="T45" s="35">
        <v>39253775</v>
      </c>
      <c r="U45" s="35">
        <v>904083956</v>
      </c>
      <c r="V45" s="36">
        <f t="shared" si="0"/>
        <v>200122806.31672597</v>
      </c>
      <c r="X45">
        <f t="shared" si="1"/>
        <v>73000000</v>
      </c>
      <c r="AB45">
        <f t="shared" si="2"/>
        <v>28000000</v>
      </c>
    </row>
    <row r="46" spans="1:28" x14ac:dyDescent="0.25">
      <c r="A46">
        <v>1990</v>
      </c>
      <c r="B46" s="26" t="s">
        <v>32</v>
      </c>
      <c r="C46" s="27">
        <v>1990</v>
      </c>
      <c r="D46" s="27">
        <v>10</v>
      </c>
      <c r="E46" s="27">
        <v>26306493</v>
      </c>
      <c r="F46" s="27">
        <v>2630649.2999999998</v>
      </c>
      <c r="H46" s="29">
        <v>1990</v>
      </c>
      <c r="I46" s="29">
        <v>3524610</v>
      </c>
      <c r="J46" s="29">
        <v>58951428</v>
      </c>
      <c r="K46" s="24">
        <f t="shared" si="3"/>
        <v>14014187.93594306</v>
      </c>
      <c r="M46" s="26" t="s">
        <v>33</v>
      </c>
      <c r="N46" s="27">
        <v>1990</v>
      </c>
      <c r="O46" s="27">
        <v>91</v>
      </c>
      <c r="P46" s="27">
        <v>71493351</v>
      </c>
      <c r="Q46" s="27">
        <v>785641.21978021984</v>
      </c>
      <c r="R46" s="32" t="s">
        <v>33</v>
      </c>
      <c r="S46" s="34">
        <v>1990</v>
      </c>
      <c r="T46" s="35">
        <v>41496029</v>
      </c>
      <c r="U46" s="35">
        <v>901272437</v>
      </c>
      <c r="V46" s="36">
        <f t="shared" si="0"/>
        <v>201864790.03202847</v>
      </c>
      <c r="X46">
        <f t="shared" si="1"/>
        <v>91000000</v>
      </c>
      <c r="AB46">
        <f t="shared" si="2"/>
        <v>10000000</v>
      </c>
    </row>
    <row r="47" spans="1:28" x14ac:dyDescent="0.25">
      <c r="A47">
        <v>1991</v>
      </c>
      <c r="B47" s="26" t="s">
        <v>32</v>
      </c>
      <c r="C47" s="27">
        <v>1991</v>
      </c>
      <c r="D47" s="27">
        <v>10</v>
      </c>
      <c r="E47" s="27">
        <v>19948627</v>
      </c>
      <c r="F47" s="27">
        <v>1994862.7</v>
      </c>
      <c r="H47" s="29">
        <v>1991</v>
      </c>
      <c r="I47" s="29">
        <v>5456319</v>
      </c>
      <c r="J47" s="29">
        <v>62605613</v>
      </c>
      <c r="K47" s="24">
        <f t="shared" si="3"/>
        <v>16596107.790035587</v>
      </c>
      <c r="M47" s="26" t="s">
        <v>33</v>
      </c>
      <c r="N47" s="27">
        <v>1991</v>
      </c>
      <c r="O47" s="27">
        <v>56</v>
      </c>
      <c r="P47" s="27">
        <v>45245727</v>
      </c>
      <c r="Q47" s="27">
        <v>807959.41071428568</v>
      </c>
      <c r="R47" s="32" t="s">
        <v>33</v>
      </c>
      <c r="S47" s="34">
        <v>1991</v>
      </c>
      <c r="T47" s="35">
        <v>46912481</v>
      </c>
      <c r="U47" s="35">
        <v>886569024</v>
      </c>
      <c r="V47" s="36">
        <f t="shared" si="0"/>
        <v>204664976.37366548</v>
      </c>
      <c r="X47">
        <f t="shared" si="1"/>
        <v>56000000</v>
      </c>
      <c r="AB47">
        <f t="shared" si="2"/>
        <v>10000000</v>
      </c>
    </row>
    <row r="48" spans="1:28" x14ac:dyDescent="0.25">
      <c r="A48">
        <v>1992</v>
      </c>
      <c r="B48" s="26" t="s">
        <v>32</v>
      </c>
      <c r="C48" s="27">
        <v>1992</v>
      </c>
      <c r="D48" s="27">
        <v>5</v>
      </c>
      <c r="E48" s="27">
        <v>9416706</v>
      </c>
      <c r="F48" s="27">
        <v>1883341.2</v>
      </c>
      <c r="H48" s="29">
        <v>1992</v>
      </c>
      <c r="I48" s="29">
        <v>6235750</v>
      </c>
      <c r="J48" s="29">
        <v>66895946</v>
      </c>
      <c r="K48" s="24">
        <f t="shared" si="3"/>
        <v>18138943.238434166</v>
      </c>
      <c r="M48" s="26" t="s">
        <v>33</v>
      </c>
      <c r="N48" s="27">
        <v>1992</v>
      </c>
      <c r="O48" s="27">
        <v>35</v>
      </c>
      <c r="P48" s="27">
        <v>43749020</v>
      </c>
      <c r="Q48" s="27">
        <v>1249972</v>
      </c>
      <c r="R48" s="32" t="s">
        <v>33</v>
      </c>
      <c r="S48" s="34">
        <v>1992</v>
      </c>
      <c r="T48" s="35">
        <v>42835643</v>
      </c>
      <c r="U48" s="35">
        <v>851047642</v>
      </c>
      <c r="V48" s="36">
        <f t="shared" si="0"/>
        <v>194267607.76868328</v>
      </c>
      <c r="X48">
        <f t="shared" si="1"/>
        <v>35000000</v>
      </c>
      <c r="AB48">
        <f t="shared" si="2"/>
        <v>5000000</v>
      </c>
    </row>
    <row r="49" spans="1:28" x14ac:dyDescent="0.25">
      <c r="A49">
        <v>1993</v>
      </c>
      <c r="B49" s="26" t="s">
        <v>32</v>
      </c>
      <c r="C49" s="27">
        <v>1993</v>
      </c>
      <c r="D49" s="27">
        <v>9</v>
      </c>
      <c r="E49" s="27">
        <v>28692015</v>
      </c>
      <c r="F49" s="27">
        <v>3188001.6666666665</v>
      </c>
      <c r="H49" s="29">
        <v>1993</v>
      </c>
      <c r="I49" s="29">
        <v>7248638</v>
      </c>
      <c r="J49" s="29">
        <v>100943526</v>
      </c>
      <c r="K49" s="24">
        <f t="shared" si="3"/>
        <v>25210119.49466192</v>
      </c>
      <c r="M49" s="26" t="s">
        <v>33</v>
      </c>
      <c r="N49" s="27">
        <v>1993</v>
      </c>
      <c r="O49" s="27">
        <v>82</v>
      </c>
      <c r="P49" s="27">
        <v>59873408</v>
      </c>
      <c r="Q49" s="27">
        <v>730163.51219512208</v>
      </c>
      <c r="R49" s="32" t="s">
        <v>33</v>
      </c>
      <c r="S49" s="34">
        <v>1993</v>
      </c>
      <c r="T49" s="35">
        <v>44454504</v>
      </c>
      <c r="U49" s="35">
        <v>844737365</v>
      </c>
      <c r="V49" s="36">
        <f t="shared" si="0"/>
        <v>194763643.67971531</v>
      </c>
      <c r="X49">
        <f t="shared" si="1"/>
        <v>82000000</v>
      </c>
      <c r="AB49">
        <f t="shared" si="2"/>
        <v>9000000</v>
      </c>
    </row>
    <row r="50" spans="1:28" x14ac:dyDescent="0.25">
      <c r="A50">
        <v>1994</v>
      </c>
      <c r="B50" s="26" t="s">
        <v>32</v>
      </c>
      <c r="C50" s="27">
        <v>1994</v>
      </c>
      <c r="D50" s="27">
        <v>8</v>
      </c>
      <c r="E50" s="27">
        <v>18666138</v>
      </c>
      <c r="F50" s="27">
        <v>2333267.25</v>
      </c>
      <c r="H50" s="29">
        <v>1994</v>
      </c>
      <c r="I50" s="29">
        <v>6310693</v>
      </c>
      <c r="J50" s="29">
        <v>120523772</v>
      </c>
      <c r="K50" s="24">
        <f t="shared" si="3"/>
        <v>27756204.03202847</v>
      </c>
      <c r="M50" s="26" t="s">
        <v>33</v>
      </c>
      <c r="N50" s="27">
        <v>1994</v>
      </c>
      <c r="O50" s="27">
        <v>90</v>
      </c>
      <c r="P50" s="27">
        <v>65449540</v>
      </c>
      <c r="Q50" s="27">
        <v>727217.11111111112</v>
      </c>
      <c r="R50" s="32" t="s">
        <v>33</v>
      </c>
      <c r="S50" s="34">
        <v>1994</v>
      </c>
      <c r="T50" s="35">
        <v>42060961</v>
      </c>
      <c r="U50" s="35">
        <v>863196802</v>
      </c>
      <c r="V50" s="36">
        <f t="shared" si="0"/>
        <v>195654698.01067615</v>
      </c>
      <c r="X50">
        <f t="shared" si="1"/>
        <v>90000000</v>
      </c>
      <c r="AB50">
        <f t="shared" si="2"/>
        <v>8000000</v>
      </c>
    </row>
    <row r="51" spans="1:28" x14ac:dyDescent="0.25">
      <c r="A51">
        <v>1995</v>
      </c>
      <c r="B51" s="26" t="s">
        <v>32</v>
      </c>
      <c r="C51" s="27">
        <v>1995</v>
      </c>
      <c r="D51" s="27">
        <v>1</v>
      </c>
      <c r="E51" s="27">
        <v>3157183</v>
      </c>
      <c r="F51" s="27">
        <v>3157183</v>
      </c>
      <c r="H51" s="29">
        <v>1995</v>
      </c>
      <c r="I51" s="29">
        <v>6144766</v>
      </c>
      <c r="J51" s="29">
        <v>132715819</v>
      </c>
      <c r="K51" s="24">
        <f t="shared" si="3"/>
        <v>29759680.412811387</v>
      </c>
      <c r="M51" s="26" t="s">
        <v>33</v>
      </c>
      <c r="N51" s="27">
        <v>1995</v>
      </c>
      <c r="O51" s="27">
        <v>128</v>
      </c>
      <c r="P51" s="27">
        <v>66748854</v>
      </c>
      <c r="Q51" s="27">
        <v>521475.421875</v>
      </c>
      <c r="R51" s="32" t="s">
        <v>33</v>
      </c>
      <c r="S51" s="34">
        <v>1995</v>
      </c>
      <c r="T51" s="35">
        <v>40136008</v>
      </c>
      <c r="U51" s="35">
        <v>705529275</v>
      </c>
      <c r="V51" s="36">
        <f t="shared" si="0"/>
        <v>165675024.90391457</v>
      </c>
      <c r="X51">
        <f t="shared" si="1"/>
        <v>128000000</v>
      </c>
      <c r="AB51">
        <f t="shared" si="2"/>
        <v>1000000</v>
      </c>
    </row>
    <row r="52" spans="1:28" x14ac:dyDescent="0.25">
      <c r="A52">
        <v>1996</v>
      </c>
      <c r="B52" s="26" t="s">
        <v>32</v>
      </c>
      <c r="C52" s="27">
        <v>1996</v>
      </c>
      <c r="D52" s="27">
        <v>4</v>
      </c>
      <c r="E52" s="27">
        <v>7243377</v>
      </c>
      <c r="F52" s="27">
        <v>1810844.25</v>
      </c>
      <c r="H52" s="29">
        <v>1996</v>
      </c>
      <c r="I52" s="29">
        <v>7447300</v>
      </c>
      <c r="J52" s="29">
        <v>172452983</v>
      </c>
      <c r="K52" s="24">
        <f t="shared" si="3"/>
        <v>38132884.163701072</v>
      </c>
      <c r="M52" s="26" t="s">
        <v>33</v>
      </c>
      <c r="N52" s="27">
        <v>1996</v>
      </c>
      <c r="O52" s="27">
        <v>116</v>
      </c>
      <c r="P52" s="27">
        <v>79252458</v>
      </c>
      <c r="Q52" s="27">
        <v>683210.8448275862</v>
      </c>
      <c r="R52" s="32" t="s">
        <v>33</v>
      </c>
      <c r="S52" s="34">
        <v>1996</v>
      </c>
      <c r="T52" s="35">
        <v>40139597</v>
      </c>
      <c r="U52" s="35">
        <v>710342428</v>
      </c>
      <c r="V52" s="36">
        <f t="shared" si="0"/>
        <v>166535046.82206404</v>
      </c>
      <c r="X52">
        <f t="shared" si="1"/>
        <v>116000000</v>
      </c>
      <c r="AB52">
        <f t="shared" si="2"/>
        <v>4000000</v>
      </c>
    </row>
    <row r="53" spans="1:28" x14ac:dyDescent="0.25">
      <c r="A53">
        <v>1997</v>
      </c>
      <c r="B53" s="26" t="s">
        <v>32</v>
      </c>
      <c r="C53" s="27">
        <v>1997</v>
      </c>
      <c r="D53" s="27">
        <v>14</v>
      </c>
      <c r="E53" s="27">
        <v>19609340</v>
      </c>
      <c r="F53" s="27">
        <v>1400667.1428571427</v>
      </c>
      <c r="H53" s="29">
        <v>1997</v>
      </c>
      <c r="I53" s="29">
        <v>7247590</v>
      </c>
      <c r="J53" s="29">
        <v>160084455</v>
      </c>
      <c r="K53" s="24">
        <f t="shared" si="3"/>
        <v>35732368.469750889</v>
      </c>
      <c r="M53" s="26" t="s">
        <v>33</v>
      </c>
      <c r="N53" s="27">
        <v>1997</v>
      </c>
      <c r="O53" s="27">
        <v>142</v>
      </c>
      <c r="P53" s="27">
        <v>88509485</v>
      </c>
      <c r="Q53" s="27">
        <v>623306.23239436629</v>
      </c>
      <c r="R53" s="32" t="s">
        <v>33</v>
      </c>
      <c r="S53" s="34">
        <v>1997</v>
      </c>
      <c r="T53" s="35">
        <v>39485593</v>
      </c>
      <c r="U53" s="35">
        <v>683297000</v>
      </c>
      <c r="V53" s="36">
        <f t="shared" si="0"/>
        <v>161068689.08540925</v>
      </c>
      <c r="X53">
        <f t="shared" si="1"/>
        <v>142000000</v>
      </c>
      <c r="AB53">
        <f t="shared" si="2"/>
        <v>14000000</v>
      </c>
    </row>
    <row r="54" spans="1:28" x14ac:dyDescent="0.25">
      <c r="A54">
        <v>1998</v>
      </c>
      <c r="B54" s="26" t="s">
        <v>32</v>
      </c>
      <c r="C54" s="27">
        <v>1998</v>
      </c>
      <c r="D54" s="27">
        <v>7</v>
      </c>
      <c r="E54" s="27">
        <v>8579189</v>
      </c>
      <c r="F54" s="27">
        <v>1225598.4285714286</v>
      </c>
      <c r="H54" s="29">
        <v>1998</v>
      </c>
      <c r="I54" s="29">
        <v>5724994</v>
      </c>
      <c r="J54" s="29">
        <v>147813983</v>
      </c>
      <c r="K54" s="24">
        <f t="shared" si="3"/>
        <v>32026414.462633453</v>
      </c>
      <c r="M54" s="26" t="s">
        <v>33</v>
      </c>
      <c r="N54" s="27">
        <v>1998</v>
      </c>
      <c r="O54" s="27">
        <v>115</v>
      </c>
      <c r="P54" s="27">
        <v>51963108</v>
      </c>
      <c r="Q54" s="27">
        <v>451853.11304347834</v>
      </c>
      <c r="R54" s="32" t="s">
        <v>33</v>
      </c>
      <c r="S54" s="34">
        <v>1998</v>
      </c>
      <c r="T54" s="35">
        <v>35935747</v>
      </c>
      <c r="U54" s="35">
        <v>625626212</v>
      </c>
      <c r="V54" s="36">
        <f t="shared" si="0"/>
        <v>147257137.03558719</v>
      </c>
      <c r="X54">
        <f t="shared" si="1"/>
        <v>115000000</v>
      </c>
      <c r="AB54">
        <f t="shared" si="2"/>
        <v>7000000</v>
      </c>
    </row>
    <row r="55" spans="1:28" x14ac:dyDescent="0.25">
      <c r="A55">
        <v>1999</v>
      </c>
      <c r="B55" s="26" t="s">
        <v>32</v>
      </c>
      <c r="C55" s="27">
        <v>1999</v>
      </c>
      <c r="D55" s="27">
        <v>13</v>
      </c>
      <c r="E55" s="27">
        <v>13194200</v>
      </c>
      <c r="F55" s="27">
        <v>1014938.4615384615</v>
      </c>
      <c r="H55" s="29">
        <v>1999</v>
      </c>
      <c r="I55" s="29">
        <v>4257308</v>
      </c>
      <c r="J55" s="29">
        <v>146469545</v>
      </c>
      <c r="K55" s="24">
        <f t="shared" si="3"/>
        <v>30319504.619217083</v>
      </c>
      <c r="M55" s="26" t="s">
        <v>33</v>
      </c>
      <c r="N55" s="27">
        <v>1999</v>
      </c>
      <c r="O55" s="27">
        <v>95</v>
      </c>
      <c r="P55" s="27">
        <v>75545665</v>
      </c>
      <c r="Q55" s="27">
        <v>795217.52631578955</v>
      </c>
      <c r="R55" s="32" t="s">
        <v>33</v>
      </c>
      <c r="S55" s="34">
        <v>1999</v>
      </c>
      <c r="T55" s="35">
        <v>30592406</v>
      </c>
      <c r="U55" s="35">
        <v>562511161</v>
      </c>
      <c r="V55" s="36">
        <f t="shared" si="0"/>
        <v>130683359.91459075</v>
      </c>
      <c r="X55">
        <f t="shared" si="1"/>
        <v>95000000</v>
      </c>
      <c r="AB55">
        <f t="shared" si="2"/>
        <v>13000000</v>
      </c>
    </row>
    <row r="56" spans="1:28" x14ac:dyDescent="0.25">
      <c r="A56">
        <v>2000</v>
      </c>
      <c r="B56" s="26" t="s">
        <v>32</v>
      </c>
      <c r="C56" s="27">
        <v>2000</v>
      </c>
      <c r="D56" s="27">
        <v>18</v>
      </c>
      <c r="E56" s="27">
        <v>85764587</v>
      </c>
      <c r="F56" s="27">
        <v>4764699.277777778</v>
      </c>
      <c r="H56" s="29">
        <v>2000</v>
      </c>
      <c r="I56" s="29">
        <v>3495372</v>
      </c>
      <c r="J56" s="29">
        <v>118006647</v>
      </c>
      <c r="K56" s="24">
        <f t="shared" si="3"/>
        <v>24492996.021352313</v>
      </c>
      <c r="M56" s="26" t="s">
        <v>33</v>
      </c>
      <c r="N56" s="27">
        <v>2000</v>
      </c>
      <c r="O56" s="27">
        <v>124</v>
      </c>
      <c r="P56" s="27">
        <v>58161786</v>
      </c>
      <c r="Q56" s="27">
        <v>469046.66129032261</v>
      </c>
      <c r="R56" s="32" t="s">
        <v>33</v>
      </c>
      <c r="S56" s="34">
        <v>2000</v>
      </c>
      <c r="T56" s="35">
        <v>26709945</v>
      </c>
      <c r="U56" s="35">
        <v>566157709</v>
      </c>
      <c r="V56" s="36">
        <f t="shared" si="0"/>
        <v>127449750.87188612</v>
      </c>
      <c r="X56">
        <f t="shared" si="1"/>
        <v>124000000</v>
      </c>
      <c r="AB56">
        <f t="shared" si="2"/>
        <v>18000000</v>
      </c>
    </row>
    <row r="57" spans="1:28" x14ac:dyDescent="0.25">
      <c r="A57">
        <v>2001</v>
      </c>
      <c r="B57" s="26" t="s">
        <v>32</v>
      </c>
      <c r="C57" s="27">
        <v>2001</v>
      </c>
      <c r="D57" s="27">
        <v>11</v>
      </c>
      <c r="E57" s="27">
        <v>32101710</v>
      </c>
      <c r="F57" s="27">
        <v>2918337.2727272725</v>
      </c>
      <c r="H57" s="29">
        <v>2001</v>
      </c>
      <c r="I57" s="29">
        <v>5188973</v>
      </c>
      <c r="J57" s="29">
        <v>128687986</v>
      </c>
      <c r="K57" s="24">
        <f t="shared" si="3"/>
        <v>28087191.14946619</v>
      </c>
      <c r="M57" s="26" t="s">
        <v>33</v>
      </c>
      <c r="N57" s="27">
        <v>2001</v>
      </c>
      <c r="O57" s="27">
        <v>90</v>
      </c>
      <c r="P57" s="27">
        <v>46395855</v>
      </c>
      <c r="Q57" s="27">
        <v>515509.5</v>
      </c>
      <c r="R57" s="32" t="s">
        <v>33</v>
      </c>
      <c r="S57" s="34">
        <v>2001</v>
      </c>
      <c r="T57" s="35">
        <v>23938418</v>
      </c>
      <c r="U57" s="35">
        <v>533042441</v>
      </c>
      <c r="V57" s="36">
        <f t="shared" si="0"/>
        <v>118785827.43060498</v>
      </c>
      <c r="X57">
        <f t="shared" si="1"/>
        <v>90000000</v>
      </c>
      <c r="AB57">
        <f t="shared" si="2"/>
        <v>11000000</v>
      </c>
    </row>
    <row r="58" spans="1:28" x14ac:dyDescent="0.25">
      <c r="A58">
        <v>2002</v>
      </c>
      <c r="B58" s="26" t="s">
        <v>32</v>
      </c>
      <c r="C58" s="27">
        <v>2002</v>
      </c>
      <c r="D58" s="27">
        <v>4</v>
      </c>
      <c r="E58" s="27">
        <v>2754849</v>
      </c>
      <c r="F58" s="27">
        <v>688712.25</v>
      </c>
      <c r="H58" s="29">
        <v>2002</v>
      </c>
      <c r="I58" s="29">
        <v>11512146</v>
      </c>
      <c r="J58" s="29">
        <v>131864358</v>
      </c>
      <c r="K58" s="24">
        <f t="shared" si="3"/>
        <v>34975554.89679715</v>
      </c>
      <c r="M58" s="26" t="s">
        <v>33</v>
      </c>
      <c r="N58" s="27">
        <v>2002</v>
      </c>
      <c r="O58" s="27">
        <v>65</v>
      </c>
      <c r="P58" s="27">
        <v>30368876</v>
      </c>
      <c r="Q58" s="27">
        <v>467213.47692307696</v>
      </c>
      <c r="R58" s="32" t="s">
        <v>33</v>
      </c>
      <c r="S58" s="34">
        <v>2002</v>
      </c>
      <c r="T58" s="35">
        <v>22563595</v>
      </c>
      <c r="U58" s="35">
        <v>392917471</v>
      </c>
      <c r="V58" s="36">
        <f t="shared" si="0"/>
        <v>92477735.747330964</v>
      </c>
      <c r="X58">
        <f t="shared" si="1"/>
        <v>65000000</v>
      </c>
      <c r="AB58">
        <f t="shared" si="2"/>
        <v>4000000</v>
      </c>
    </row>
    <row r="59" spans="1:28" x14ac:dyDescent="0.25">
      <c r="A59">
        <v>2003</v>
      </c>
      <c r="B59" s="26" t="s">
        <v>32</v>
      </c>
      <c r="C59" s="27">
        <v>2003</v>
      </c>
      <c r="D59" s="27">
        <v>10</v>
      </c>
      <c r="E59" s="27">
        <v>15073479</v>
      </c>
      <c r="F59" s="27">
        <v>1507347.9</v>
      </c>
      <c r="H59" s="29">
        <v>2003</v>
      </c>
      <c r="I59" s="29">
        <v>7928282</v>
      </c>
      <c r="J59" s="29">
        <v>116456721</v>
      </c>
      <c r="K59" s="24">
        <f t="shared" si="3"/>
        <v>28650118.476868328</v>
      </c>
      <c r="M59" s="26" t="s">
        <v>33</v>
      </c>
      <c r="N59" s="27">
        <v>2003</v>
      </c>
      <c r="O59" s="27">
        <v>64</v>
      </c>
      <c r="P59" s="27">
        <v>27817847</v>
      </c>
      <c r="Q59" s="27">
        <v>434653.859375</v>
      </c>
      <c r="R59" s="32" t="s">
        <v>33</v>
      </c>
      <c r="S59" s="34">
        <v>2003</v>
      </c>
      <c r="T59" s="35">
        <v>22966370</v>
      </c>
      <c r="U59" s="35">
        <v>344488864</v>
      </c>
      <c r="V59" s="36">
        <f t="shared" si="0"/>
        <v>84263320.889679715</v>
      </c>
      <c r="X59">
        <f t="shared" si="1"/>
        <v>64000000</v>
      </c>
      <c r="AB59">
        <f t="shared" si="2"/>
        <v>10000000</v>
      </c>
    </row>
    <row r="60" spans="1:28" x14ac:dyDescent="0.25">
      <c r="A60">
        <v>2004</v>
      </c>
      <c r="B60" s="26" t="s">
        <v>32</v>
      </c>
      <c r="C60" s="27">
        <v>2004</v>
      </c>
      <c r="D60" s="27">
        <v>2</v>
      </c>
      <c r="E60" s="27">
        <v>5793822</v>
      </c>
      <c r="F60" s="27">
        <v>2896911</v>
      </c>
      <c r="H60" s="29">
        <v>2004</v>
      </c>
      <c r="I60" s="29">
        <v>5143560</v>
      </c>
      <c r="J60" s="29">
        <v>87160875</v>
      </c>
      <c r="K60" s="24">
        <f t="shared" si="3"/>
        <v>20652612.491103202</v>
      </c>
      <c r="M60" s="26" t="s">
        <v>33</v>
      </c>
      <c r="N60" s="27">
        <v>2004</v>
      </c>
      <c r="O60" s="27">
        <v>83</v>
      </c>
      <c r="P60" s="27">
        <v>30561519</v>
      </c>
      <c r="Q60" s="27">
        <v>368211.07228915667</v>
      </c>
      <c r="R60" s="32" t="s">
        <v>33</v>
      </c>
      <c r="S60" s="34">
        <v>2004</v>
      </c>
      <c r="T60" s="35">
        <v>22601508</v>
      </c>
      <c r="U60" s="35">
        <v>339627831</v>
      </c>
      <c r="V60" s="36">
        <f t="shared" si="0"/>
        <v>83033506.398576513</v>
      </c>
      <c r="X60">
        <f t="shared" si="1"/>
        <v>83000000</v>
      </c>
      <c r="AB60">
        <f t="shared" si="2"/>
        <v>2000000</v>
      </c>
    </row>
    <row r="61" spans="1:28" x14ac:dyDescent="0.25">
      <c r="A61">
        <v>2005</v>
      </c>
      <c r="B61" s="26" t="s">
        <v>32</v>
      </c>
      <c r="C61" s="27">
        <v>2005</v>
      </c>
      <c r="D61" s="27">
        <v>1</v>
      </c>
      <c r="E61" s="27">
        <v>2761286</v>
      </c>
      <c r="F61" s="27">
        <v>2761286</v>
      </c>
      <c r="H61" s="29">
        <v>2005</v>
      </c>
      <c r="I61" s="29">
        <v>13890776</v>
      </c>
      <c r="J61" s="29">
        <v>91356222</v>
      </c>
      <c r="K61" s="24">
        <f t="shared" si="3"/>
        <v>30146331.516014233</v>
      </c>
      <c r="M61" s="26" t="s">
        <v>33</v>
      </c>
      <c r="N61" s="27">
        <v>2005</v>
      </c>
      <c r="O61" s="27">
        <v>62</v>
      </c>
      <c r="P61" s="27">
        <v>26298650</v>
      </c>
      <c r="Q61" s="27">
        <v>424171.77419354836</v>
      </c>
      <c r="R61" s="32" t="s">
        <v>33</v>
      </c>
      <c r="S61" s="34">
        <v>2005</v>
      </c>
      <c r="T61" s="35">
        <v>17129000</v>
      </c>
      <c r="U61" s="35">
        <v>248787648</v>
      </c>
      <c r="V61" s="36">
        <f t="shared" si="0"/>
        <v>61397264.76868327</v>
      </c>
      <c r="X61">
        <f t="shared" si="1"/>
        <v>62000000</v>
      </c>
      <c r="AB61">
        <f t="shared" si="2"/>
        <v>1000000</v>
      </c>
    </row>
    <row r="62" spans="1:28" x14ac:dyDescent="0.25">
      <c r="A62">
        <v>2006</v>
      </c>
      <c r="B62" s="26" t="s">
        <v>32</v>
      </c>
      <c r="C62" s="27">
        <v>2006</v>
      </c>
      <c r="D62" s="27">
        <v>3</v>
      </c>
      <c r="E62" s="27">
        <v>8235086</v>
      </c>
      <c r="F62" s="27">
        <v>2745028.6666666665</v>
      </c>
      <c r="H62" s="29">
        <v>2006</v>
      </c>
      <c r="I62" s="29">
        <v>12870467</v>
      </c>
      <c r="J62" s="29">
        <v>91513429</v>
      </c>
      <c r="K62" s="24">
        <f t="shared" si="3"/>
        <v>29153995.291814946</v>
      </c>
      <c r="M62" s="26" t="s">
        <v>33</v>
      </c>
      <c r="N62" s="27">
        <v>2006</v>
      </c>
      <c r="O62" s="27">
        <v>47</v>
      </c>
      <c r="P62" s="27">
        <v>25924049</v>
      </c>
      <c r="Q62" s="27">
        <v>551575.510638298</v>
      </c>
      <c r="R62" s="32" t="s">
        <v>33</v>
      </c>
      <c r="S62" s="34">
        <v>2006</v>
      </c>
      <c r="T62" s="35">
        <v>15713596</v>
      </c>
      <c r="U62" s="35">
        <v>221847846</v>
      </c>
      <c r="V62" s="36">
        <f t="shared" si="0"/>
        <v>55188301.693950176</v>
      </c>
      <c r="X62">
        <f t="shared" si="1"/>
        <v>47000000</v>
      </c>
      <c r="AB62">
        <f t="shared" si="2"/>
        <v>3000000</v>
      </c>
    </row>
    <row r="63" spans="1:28" x14ac:dyDescent="0.25">
      <c r="A63">
        <v>2007</v>
      </c>
      <c r="B63" s="26" t="s">
        <v>32</v>
      </c>
      <c r="C63" s="27">
        <v>2007</v>
      </c>
      <c r="D63" s="27">
        <v>1</v>
      </c>
      <c r="E63" s="27">
        <v>9625053</v>
      </c>
      <c r="F63" s="27">
        <v>9625053</v>
      </c>
      <c r="H63" s="29">
        <v>2007</v>
      </c>
      <c r="I63" s="29">
        <v>7838361</v>
      </c>
      <c r="J63" s="29">
        <v>58850044</v>
      </c>
      <c r="K63" s="24">
        <f t="shared" si="3"/>
        <v>18309899.078291815</v>
      </c>
      <c r="M63" s="26" t="s">
        <v>33</v>
      </c>
      <c r="N63" s="27">
        <v>2007</v>
      </c>
      <c r="O63" s="27">
        <v>40</v>
      </c>
      <c r="P63" s="27">
        <v>19885990</v>
      </c>
      <c r="Q63" s="27">
        <v>497149.75</v>
      </c>
      <c r="R63" s="32" t="s">
        <v>33</v>
      </c>
      <c r="S63" s="34">
        <v>2007</v>
      </c>
      <c r="T63" s="35">
        <v>17128717</v>
      </c>
      <c r="U63" s="35">
        <v>230930555</v>
      </c>
      <c r="V63" s="36">
        <f t="shared" si="0"/>
        <v>58219563.085409254</v>
      </c>
      <c r="X63">
        <f t="shared" si="1"/>
        <v>40000000</v>
      </c>
      <c r="AB63">
        <f t="shared" si="2"/>
        <v>1000000</v>
      </c>
    </row>
    <row r="64" spans="1:28" x14ac:dyDescent="0.25">
      <c r="A64">
        <v>2008</v>
      </c>
      <c r="B64" s="26" t="s">
        <v>32</v>
      </c>
      <c r="C64" s="27">
        <v>2008</v>
      </c>
      <c r="D64" s="27">
        <v>4</v>
      </c>
      <c r="E64" s="27">
        <v>17222966</v>
      </c>
      <c r="F64" s="27">
        <v>4305741.5</v>
      </c>
      <c r="H64" s="29">
        <v>2008</v>
      </c>
      <c r="I64" s="29">
        <v>5641274</v>
      </c>
      <c r="J64" s="29">
        <v>64614456</v>
      </c>
      <c r="K64" s="24">
        <f t="shared" si="3"/>
        <v>17138508.163701065</v>
      </c>
      <c r="M64" s="26" t="s">
        <v>33</v>
      </c>
      <c r="N64" s="27">
        <v>2008</v>
      </c>
      <c r="O64" s="27">
        <v>33</v>
      </c>
      <c r="P64" s="27">
        <v>13446512</v>
      </c>
      <c r="Q64" s="27">
        <v>407470.06060606061</v>
      </c>
      <c r="R64" s="32" t="s">
        <v>33</v>
      </c>
      <c r="S64" s="34">
        <v>2008</v>
      </c>
      <c r="T64" s="35">
        <v>12946250</v>
      </c>
      <c r="U64" s="35">
        <v>152809767</v>
      </c>
      <c r="V64" s="36">
        <f t="shared" si="0"/>
        <v>40136600</v>
      </c>
      <c r="X64">
        <f t="shared" si="1"/>
        <v>33000000</v>
      </c>
      <c r="AB64">
        <f t="shared" si="2"/>
        <v>4000000</v>
      </c>
    </row>
    <row r="65" spans="1:28" x14ac:dyDescent="0.25">
      <c r="A65">
        <v>2009</v>
      </c>
      <c r="B65" s="26" t="s">
        <v>32</v>
      </c>
      <c r="C65" s="27">
        <v>2009</v>
      </c>
      <c r="D65" s="27">
        <v>1</v>
      </c>
      <c r="E65" s="27">
        <v>5237472</v>
      </c>
      <c r="F65" s="27">
        <v>5237472</v>
      </c>
      <c r="H65" s="29">
        <v>2009</v>
      </c>
      <c r="I65" s="29">
        <v>6537166</v>
      </c>
      <c r="J65" s="29">
        <v>71706416</v>
      </c>
      <c r="K65" s="24">
        <f t="shared" si="3"/>
        <v>19296314.754448399</v>
      </c>
      <c r="M65" s="26" t="s">
        <v>33</v>
      </c>
      <c r="N65" s="27">
        <v>2009</v>
      </c>
      <c r="O65" s="27">
        <v>18</v>
      </c>
      <c r="P65" s="27">
        <v>11589989</v>
      </c>
      <c r="Q65" s="27">
        <v>643888.27777777787</v>
      </c>
      <c r="R65" s="32" t="s">
        <v>33</v>
      </c>
      <c r="S65" s="34">
        <v>2009</v>
      </c>
      <c r="T65" s="35">
        <v>10588897</v>
      </c>
      <c r="U65" s="35">
        <v>127337546</v>
      </c>
      <c r="V65" s="36">
        <f t="shared" si="0"/>
        <v>33246823.334519573</v>
      </c>
      <c r="X65">
        <f t="shared" si="1"/>
        <v>18000000</v>
      </c>
      <c r="AB65">
        <f t="shared" si="2"/>
        <v>1000000</v>
      </c>
    </row>
    <row r="66" spans="1:28" x14ac:dyDescent="0.25">
      <c r="A66">
        <v>2010</v>
      </c>
      <c r="B66" s="26" t="s">
        <v>32</v>
      </c>
      <c r="C66" s="27">
        <v>2010</v>
      </c>
      <c r="D66" s="27">
        <v>0</v>
      </c>
      <c r="E66" s="28">
        <v>0</v>
      </c>
      <c r="F66" s="28">
        <v>0</v>
      </c>
      <c r="H66" s="29">
        <v>2010</v>
      </c>
      <c r="I66" s="29">
        <v>6544527</v>
      </c>
      <c r="J66" s="29">
        <v>62990737</v>
      </c>
      <c r="K66" s="24">
        <f t="shared" si="3"/>
        <v>17752843.192170817</v>
      </c>
      <c r="M66" s="26" t="s">
        <v>33</v>
      </c>
      <c r="N66" s="27">
        <v>2010</v>
      </c>
      <c r="O66" s="27">
        <v>5</v>
      </c>
      <c r="P66" s="27">
        <v>3213079</v>
      </c>
      <c r="Q66" s="27">
        <v>642615.80000000005</v>
      </c>
      <c r="R66" s="32" t="s">
        <v>33</v>
      </c>
      <c r="S66" s="34">
        <v>2010</v>
      </c>
      <c r="T66" s="35">
        <v>12222278</v>
      </c>
      <c r="U66" s="35">
        <v>122318420</v>
      </c>
      <c r="V66" s="36">
        <f t="shared" si="0"/>
        <v>33987121.416370109</v>
      </c>
      <c r="X66">
        <f t="shared" si="1"/>
        <v>5000000</v>
      </c>
      <c r="AB66">
        <f t="shared" si="2"/>
        <v>0</v>
      </c>
    </row>
    <row r="67" spans="1:28" x14ac:dyDescent="0.25">
      <c r="A67">
        <v>2011</v>
      </c>
      <c r="B67" s="26" t="s">
        <v>32</v>
      </c>
      <c r="C67" s="27">
        <v>2011</v>
      </c>
      <c r="D67" s="27">
        <v>0</v>
      </c>
      <c r="E67" s="28">
        <v>0</v>
      </c>
      <c r="F67" s="28">
        <v>0</v>
      </c>
      <c r="H67" s="29">
        <v>2011</v>
      </c>
      <c r="I67" s="29">
        <v>5433450</v>
      </c>
      <c r="J67" s="29">
        <v>45718769</v>
      </c>
      <c r="K67" s="24">
        <f t="shared" si="3"/>
        <v>13568462.277580071</v>
      </c>
      <c r="M67" s="26" t="s">
        <v>33</v>
      </c>
      <c r="N67" s="27">
        <v>2011</v>
      </c>
      <c r="O67" s="27">
        <v>2</v>
      </c>
      <c r="P67" s="27">
        <v>1612119</v>
      </c>
      <c r="Q67" s="27">
        <v>806059.5</v>
      </c>
      <c r="R67" s="32" t="s">
        <v>33</v>
      </c>
      <c r="S67" s="34">
        <v>2011</v>
      </c>
      <c r="T67" s="35">
        <v>11373086</v>
      </c>
      <c r="U67" s="35">
        <v>85891150</v>
      </c>
      <c r="V67" s="36">
        <f t="shared" si="0"/>
        <v>26656208.775800712</v>
      </c>
      <c r="X67">
        <f t="shared" si="1"/>
        <v>2000000</v>
      </c>
      <c r="AB67">
        <f t="shared" si="2"/>
        <v>0</v>
      </c>
    </row>
    <row r="68" spans="1:28" x14ac:dyDescent="0.25">
      <c r="A68">
        <v>2012</v>
      </c>
      <c r="B68" s="26" t="s">
        <v>32</v>
      </c>
      <c r="C68" s="27">
        <v>2012</v>
      </c>
      <c r="D68" s="27">
        <v>1</v>
      </c>
      <c r="E68" s="27">
        <v>427423</v>
      </c>
      <c r="F68" s="27">
        <v>427423</v>
      </c>
      <c r="H68" s="29">
        <v>2012</v>
      </c>
      <c r="I68" s="29">
        <v>5195218</v>
      </c>
      <c r="J68" s="29">
        <v>44192021</v>
      </c>
      <c r="K68" s="24">
        <f t="shared" si="3"/>
        <v>13058566.932384342</v>
      </c>
      <c r="M68" s="26" t="s">
        <v>33</v>
      </c>
      <c r="N68" s="27">
        <v>2012</v>
      </c>
      <c r="O68" s="27">
        <v>6</v>
      </c>
      <c r="P68" s="27">
        <v>1816838</v>
      </c>
      <c r="Q68" s="27">
        <v>302806.33333333331</v>
      </c>
      <c r="R68" s="32" t="s">
        <v>33</v>
      </c>
      <c r="S68" s="34">
        <v>2012</v>
      </c>
      <c r="T68" s="35">
        <v>11855426</v>
      </c>
      <c r="U68" s="35">
        <v>67857418</v>
      </c>
      <c r="V68" s="36">
        <f t="shared" ref="V68:V73" si="4">U68/5.62+T68</f>
        <v>23929699.665480427</v>
      </c>
      <c r="X68">
        <f t="shared" ref="X68:X73" si="5">O68*1000000</f>
        <v>6000000</v>
      </c>
      <c r="AB68">
        <f t="shared" si="2"/>
        <v>1000000</v>
      </c>
    </row>
    <row r="69" spans="1:28" x14ac:dyDescent="0.25">
      <c r="A69">
        <v>2013</v>
      </c>
      <c r="B69" s="26" t="s">
        <v>32</v>
      </c>
      <c r="C69" s="27">
        <v>2013</v>
      </c>
      <c r="D69" s="27">
        <v>1</v>
      </c>
      <c r="E69" s="27">
        <v>1185937</v>
      </c>
      <c r="F69" s="27">
        <v>1185937</v>
      </c>
      <c r="H69" s="29">
        <v>2013</v>
      </c>
      <c r="I69" s="29">
        <v>5164202</v>
      </c>
      <c r="J69" s="29">
        <v>30232186</v>
      </c>
      <c r="K69" s="24">
        <f t="shared" si="3"/>
        <v>10543594.52669039</v>
      </c>
      <c r="M69" s="26" t="s">
        <v>33</v>
      </c>
      <c r="N69" s="27">
        <v>2013</v>
      </c>
      <c r="O69" s="27">
        <v>2</v>
      </c>
      <c r="P69" s="27">
        <v>758374</v>
      </c>
      <c r="Q69" s="27">
        <v>379187</v>
      </c>
      <c r="R69" s="32" t="s">
        <v>33</v>
      </c>
      <c r="S69" s="34">
        <v>2013</v>
      </c>
      <c r="T69" s="35">
        <v>12441604</v>
      </c>
      <c r="U69" s="35">
        <v>57238958</v>
      </c>
      <c r="V69" s="36">
        <f t="shared" si="4"/>
        <v>22626471.971530251</v>
      </c>
      <c r="X69">
        <f t="shared" si="5"/>
        <v>2000000</v>
      </c>
      <c r="AB69">
        <f t="shared" si="2"/>
        <v>1000000</v>
      </c>
    </row>
    <row r="70" spans="1:28" x14ac:dyDescent="0.25">
      <c r="A70">
        <v>2014</v>
      </c>
      <c r="B70" s="26" t="s">
        <v>32</v>
      </c>
      <c r="C70" s="27">
        <v>2014</v>
      </c>
      <c r="D70" s="27">
        <v>0</v>
      </c>
      <c r="E70" s="28">
        <v>0</v>
      </c>
      <c r="F70" s="28">
        <v>0</v>
      </c>
      <c r="H70" s="29">
        <v>2014</v>
      </c>
      <c r="I70" s="29">
        <v>5371661</v>
      </c>
      <c r="J70" s="29">
        <v>22324107</v>
      </c>
      <c r="K70" s="24">
        <f t="shared" si="3"/>
        <v>9343922.0320284702</v>
      </c>
      <c r="M70" s="26" t="s">
        <v>33</v>
      </c>
      <c r="N70" s="27">
        <v>2014</v>
      </c>
      <c r="O70" s="27">
        <v>14</v>
      </c>
      <c r="P70" s="27">
        <v>6006612</v>
      </c>
      <c r="Q70" s="27">
        <v>429043.71428571432</v>
      </c>
      <c r="R70" s="32" t="s">
        <v>33</v>
      </c>
      <c r="S70" s="34">
        <v>2014</v>
      </c>
      <c r="T70" s="35">
        <v>12450554</v>
      </c>
      <c r="U70" s="35">
        <v>51504625</v>
      </c>
      <c r="V70" s="36">
        <f t="shared" si="4"/>
        <v>21615078.021352313</v>
      </c>
      <c r="X70">
        <f t="shared" si="5"/>
        <v>14000000</v>
      </c>
      <c r="AB70">
        <f t="shared" si="2"/>
        <v>0</v>
      </c>
    </row>
    <row r="71" spans="1:28" x14ac:dyDescent="0.25">
      <c r="A71">
        <v>2015</v>
      </c>
      <c r="B71" s="26" t="s">
        <v>32</v>
      </c>
      <c r="C71" s="27">
        <v>2015</v>
      </c>
      <c r="D71" s="27">
        <v>0</v>
      </c>
      <c r="E71" s="28">
        <v>0</v>
      </c>
      <c r="F71" s="28">
        <v>0</v>
      </c>
      <c r="H71" s="29">
        <v>2015</v>
      </c>
      <c r="I71" s="29">
        <v>3649393</v>
      </c>
      <c r="J71" s="29">
        <v>14798939</v>
      </c>
      <c r="K71" s="24">
        <f t="shared" si="3"/>
        <v>6282656.1672597863</v>
      </c>
      <c r="M71" s="26" t="s">
        <v>33</v>
      </c>
      <c r="N71" s="27">
        <v>2015</v>
      </c>
      <c r="O71" s="27">
        <v>9</v>
      </c>
      <c r="P71" s="27">
        <v>3332128</v>
      </c>
      <c r="Q71" s="27">
        <v>370236.4444444445</v>
      </c>
      <c r="R71" s="32" t="s">
        <v>33</v>
      </c>
      <c r="S71" s="34">
        <v>2015</v>
      </c>
      <c r="T71" s="35">
        <v>13109333</v>
      </c>
      <c r="U71" s="35">
        <v>39133024</v>
      </c>
      <c r="V71" s="36">
        <f t="shared" si="4"/>
        <v>20072504.530249111</v>
      </c>
      <c r="X71">
        <f t="shared" si="5"/>
        <v>9000000</v>
      </c>
      <c r="AB71">
        <f t="shared" si="2"/>
        <v>0</v>
      </c>
    </row>
    <row r="72" spans="1:28" x14ac:dyDescent="0.25">
      <c r="A72">
        <v>2016</v>
      </c>
      <c r="B72" s="26" t="s">
        <v>32</v>
      </c>
      <c r="C72" s="27">
        <v>2016</v>
      </c>
      <c r="D72" s="27">
        <v>0</v>
      </c>
      <c r="E72" s="28">
        <v>0</v>
      </c>
      <c r="F72" s="28">
        <v>0</v>
      </c>
      <c r="H72" s="29">
        <v>2016</v>
      </c>
      <c r="I72" s="29">
        <v>2658800</v>
      </c>
      <c r="J72" s="29">
        <v>10211975</v>
      </c>
      <c r="K72" s="24">
        <f t="shared" si="3"/>
        <v>4475877.4021352315</v>
      </c>
      <c r="M72" s="26" t="s">
        <v>33</v>
      </c>
      <c r="N72" s="27">
        <v>2016</v>
      </c>
      <c r="O72" s="27">
        <v>0</v>
      </c>
      <c r="P72" s="28"/>
      <c r="Q72" s="28"/>
      <c r="R72" s="32" t="s">
        <v>33</v>
      </c>
      <c r="S72" s="34">
        <v>2016</v>
      </c>
      <c r="T72" s="35">
        <v>11117360</v>
      </c>
      <c r="U72" s="35">
        <v>27477656</v>
      </c>
      <c r="V72" s="36">
        <f t="shared" si="4"/>
        <v>16006622.633451957</v>
      </c>
      <c r="X72">
        <f t="shared" si="5"/>
        <v>0</v>
      </c>
      <c r="AB72">
        <f t="shared" si="2"/>
        <v>0</v>
      </c>
    </row>
    <row r="73" spans="1:28" x14ac:dyDescent="0.25">
      <c r="A73">
        <v>2017</v>
      </c>
      <c r="B73" s="26" t="s">
        <v>32</v>
      </c>
      <c r="C73" s="27">
        <v>2017</v>
      </c>
      <c r="D73" s="27">
        <v>0</v>
      </c>
      <c r="E73" s="28">
        <v>0</v>
      </c>
      <c r="F73" s="28">
        <v>0</v>
      </c>
      <c r="H73" s="29">
        <v>2017</v>
      </c>
      <c r="I73" s="29">
        <v>2681282</v>
      </c>
      <c r="J73" s="29">
        <v>9597303</v>
      </c>
      <c r="K73" s="24">
        <f t="shared" si="3"/>
        <v>4388987.1601423491</v>
      </c>
      <c r="M73" s="26" t="s">
        <v>33</v>
      </c>
      <c r="N73" s="27">
        <v>2017</v>
      </c>
      <c r="O73" s="27">
        <v>6</v>
      </c>
      <c r="P73" s="27">
        <v>4057068</v>
      </c>
      <c r="Q73" s="27">
        <v>676178</v>
      </c>
      <c r="R73" s="32" t="s">
        <v>33</v>
      </c>
      <c r="S73" s="34">
        <v>2017</v>
      </c>
      <c r="T73" s="35">
        <v>10207894</v>
      </c>
      <c r="U73" s="35">
        <v>25998428</v>
      </c>
      <c r="V73" s="36">
        <f t="shared" si="4"/>
        <v>14833948.804270461</v>
      </c>
      <c r="X73">
        <f t="shared" si="5"/>
        <v>6000000</v>
      </c>
      <c r="AB73">
        <f t="shared" si="2"/>
        <v>0</v>
      </c>
    </row>
    <row r="74" spans="1:28" x14ac:dyDescent="0.25">
      <c r="M74" s="16"/>
      <c r="N74" s="17"/>
      <c r="O74" s="17"/>
      <c r="P74" s="18"/>
      <c r="Q74" s="18"/>
    </row>
    <row r="75" spans="1:28" x14ac:dyDescent="0.25">
      <c r="M75" s="16"/>
      <c r="N75" s="17"/>
      <c r="O75" s="17"/>
      <c r="P75" s="18"/>
      <c r="Q75" s="18"/>
    </row>
    <row r="76" spans="1:28" x14ac:dyDescent="0.25">
      <c r="M76" s="16"/>
      <c r="N76" s="17"/>
      <c r="O76" s="17"/>
      <c r="P76" s="18"/>
      <c r="Q76" s="18"/>
    </row>
    <row r="81" spans="4:4" x14ac:dyDescent="0.25">
      <c r="D81" s="33"/>
    </row>
    <row r="93" spans="4:4" ht="17.25" customHeight="1" x14ac:dyDescent="0.25"/>
    <row r="94" spans="4:4" ht="17.25" customHeight="1" x14ac:dyDescent="0.25"/>
  </sheetData>
  <mergeCells count="2">
    <mergeCell ref="G1:K1"/>
    <mergeCell ref="S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2</vt:i4>
      </vt:variant>
    </vt:vector>
  </HeadingPairs>
  <TitlesOfParts>
    <vt:vector size="4" baseType="lpstr">
      <vt:lpstr>Data</vt:lpstr>
      <vt:lpstr>Pleis Data, Public</vt:lpstr>
      <vt:lpstr>Pleistocene Shelf</vt:lpstr>
      <vt:lpstr>Pleistocene Slope</vt:lpstr>
    </vt:vector>
  </TitlesOfParts>
  <Company>DOI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Kazanis, Eric</dc:creator>
  <cp:lastModifiedBy>Kazanis, Eric</cp:lastModifiedBy>
  <cp:lastPrinted>2017-09-01T14:44:19Z</cp:lastPrinted>
  <dcterms:created xsi:type="dcterms:W3CDTF">2017-08-08T14:14:38Z</dcterms:created>
  <dcterms:modified xsi:type="dcterms:W3CDTF">2019-05-08T16:03:11Z</dcterms:modified>
</cp:coreProperties>
</file>